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Projektas med iranga/34928/"/>
    </mc:Choice>
  </mc:AlternateContent>
  <xr:revisionPtr revIDLastSave="27" documentId="8_{509BCD59-F809-41E8-B3C3-53FF2004D194}" xr6:coauthVersionLast="36" xr6:coauthVersionMax="47" xr10:uidLastSave="{C5027CA1-598D-4491-9154-6158ADFB02EB}"/>
  <bookViews>
    <workbookView xWindow="-120" yWindow="-120" windowWidth="29040" windowHeight="15840" firstSheet="2" activeTab="10" xr2:uid="{5483DBAB-F8D9-4D07-8840-AC47F9C153B4}"/>
  </bookViews>
  <sheets>
    <sheet name="Pasiūlymas" sheetId="1" r:id="rId1"/>
    <sheet name="Subtiekėjai ir priedai" sheetId="2" r:id="rId2"/>
    <sheet name="Specialieji reikalavimai" sheetId="9" r:id="rId3"/>
    <sheet name="TS1" sheetId="33" r:id="rId4"/>
    <sheet name="TS2" sheetId="34" r:id="rId5"/>
    <sheet name="TS3" sheetId="35" r:id="rId6"/>
    <sheet name="TS4" sheetId="36" r:id="rId7"/>
    <sheet name="TS5" sheetId="37" r:id="rId8"/>
    <sheet name="TS6" sheetId="38" r:id="rId9"/>
    <sheet name="TS7" sheetId="39" r:id="rId10"/>
    <sheet name="TS8" sheetId="42" r:id="rId11"/>
    <sheet name="Sheet1" sheetId="43" r:id="rId12"/>
    <sheet name="Sheet6" sheetId="8" state="hidden"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2" l="1"/>
  <c r="D20" i="42"/>
  <c r="A2" i="39"/>
  <c r="D19" i="39"/>
  <c r="D21" i="42" l="1"/>
  <c r="D22" i="42" s="1"/>
  <c r="D20" i="39"/>
  <c r="D21" i="39" s="1"/>
  <c r="A2" i="38"/>
  <c r="D22" i="38"/>
  <c r="D21" i="38"/>
  <c r="D23" i="38" s="1"/>
  <c r="A2" i="37" l="1"/>
  <c r="D42" i="37"/>
  <c r="D43" i="37" l="1"/>
  <c r="D44" i="37" s="1"/>
  <c r="A2" i="36"/>
  <c r="D36" i="36"/>
  <c r="A2" i="35"/>
  <c r="D137" i="35"/>
  <c r="A2" i="33"/>
  <c r="A2" i="34"/>
  <c r="D30" i="34"/>
  <c r="D37" i="36" l="1"/>
  <c r="D38" i="36" s="1"/>
  <c r="D138" i="35"/>
  <c r="D139" i="35" s="1"/>
  <c r="D31" i="34"/>
  <c r="D32" i="34" s="1"/>
  <c r="D96" i="33"/>
  <c r="D97" i="33" s="1"/>
  <c r="D98" i="33" l="1"/>
</calcChain>
</file>

<file path=xl/sharedStrings.xml><?xml version="1.0" encoding="utf-8"?>
<sst xmlns="http://schemas.openxmlformats.org/spreadsheetml/2006/main" count="800" uniqueCount="559">
  <si>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</si>
  <si>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</si>
  <si>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</si>
  <si>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</si>
  <si>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</si>
  <si>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</si>
  <si>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</si>
  <si>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</si>
  <si>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</si>
  <si>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</si>
  <si>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</si>
  <si>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</si>
  <si>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</si>
  <si>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</si>
  <si>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</si>
  <si>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</si>
  <si>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</si>
  <si>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</si>
  <si>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</si>
  <si>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</si>
  <si>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</si>
  <si>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</si>
  <si>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</si>
  <si>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</si>
  <si>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</si>
  <si>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</si>
  <si>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</si>
  <si>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</si>
  <si>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</si>
  <si>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</si>
  <si>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</si>
  <si>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</si>
  <si>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</si>
  <si>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</si>
  <si>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</si>
  <si>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</si>
  <si>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</si>
  <si>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</si>
  <si>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</si>
  <si>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</si>
  <si>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</si>
  <si>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</si>
  <si>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</si>
  <si>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</si>
  <si>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</si>
  <si>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</si>
  <si>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</si>
  <si>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</si>
  <si>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</si>
  <si>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</si>
  <si>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</si>
  <si>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</si>
  <si>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</si>
  <si>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</si>
  <si>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</si>
  <si>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</si>
  <si>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</si>
  <si>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</si>
  <si>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</si>
  <si>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</si>
  <si>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</si>
  <si>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</si>
  <si>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</si>
  <si>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</si>
  <si>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</si>
  <si>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</si>
  <si>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</si>
  <si>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</si>
  <si>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</si>
  <si>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</si>
  <si>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</si>
  <si>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</si>
  <si>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</si>
  <si>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</si>
  <si>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</si>
  <si>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</si>
  <si>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</si>
  <si>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</si>
  <si>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</si>
  <si>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Siūlomos prekės pavadinimas (modelis, konkreti modifikacija), gamintojas, kilmės šalis</t>
  </si>
  <si>
    <t xml:space="preserve">Tiekėjo pasiūlymas: </t>
  </si>
  <si>
    <t>Kiekis</t>
  </si>
  <si>
    <t>Mato vienetas</t>
  </si>
  <si>
    <t>Vieneto kaina be PVM, Eur</t>
  </si>
  <si>
    <t>Suma be PVM, Eur</t>
  </si>
  <si>
    <t>PVM suma, Eur</t>
  </si>
  <si>
    <t>Suma su PVM, Eur</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</si>
  <si>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</si>
  <si>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4</t>
  </si>
  <si>
    <t>5</t>
  </si>
  <si>
    <t>Komplektacija</t>
  </si>
  <si>
    <t>3.1</t>
  </si>
  <si>
    <t>3.2</t>
  </si>
  <si>
    <t>3.3</t>
  </si>
  <si>
    <t>3.4</t>
  </si>
  <si>
    <t>3.5</t>
  </si>
  <si>
    <t>3.6</t>
  </si>
  <si>
    <t>3.7</t>
  </si>
  <si>
    <t>3.8</t>
  </si>
  <si>
    <t>3.9</t>
  </si>
  <si>
    <t>3.10</t>
  </si>
  <si>
    <t>3.11</t>
  </si>
  <si>
    <t>3.12</t>
  </si>
  <si>
    <t>4.1</t>
  </si>
  <si>
    <t>4.2</t>
  </si>
  <si>
    <t>4.3</t>
  </si>
  <si>
    <t>4.4</t>
  </si>
  <si>
    <t>5.1</t>
  </si>
  <si>
    <t>5.2</t>
  </si>
  <si>
    <t>5.3</t>
  </si>
  <si>
    <t>5.4</t>
  </si>
  <si>
    <t>5.5</t>
  </si>
  <si>
    <t>LED arba lygiavertis</t>
  </si>
  <si>
    <t>1 pirkimo objekto dalis. Oftalmologijos įranga skubios medicinos centrui</t>
  </si>
  <si>
    <t>Įrangos komplektą sudaro</t>
  </si>
  <si>
    <t>1. Plyšinė lempa (1 vnt.)</t>
  </si>
  <si>
    <t>2. Instrumentų rinkiniai (</t>
  </si>
  <si>
    <t>Tehniniai reikalavimai plyšinei lempai</t>
  </si>
  <si>
    <t>Tipas</t>
  </si>
  <si>
    <t>Stacionari, Zeiss tipo</t>
  </si>
  <si>
    <t>Mikroskopas</t>
  </si>
  <si>
    <t>Galileo tipo, konvergencinis</t>
  </si>
  <si>
    <t>Okuliarai</t>
  </si>
  <si>
    <t>≥ 12x</t>
  </si>
  <si>
    <t>Didinimas</t>
  </si>
  <si>
    <t xml:space="preserve">Ne mažiau kaip 3 didinimo lygiai: 10±1x, 15±1x, 25±1x. </t>
  </si>
  <si>
    <t>Okuliarų dioptrijų reguliavimas</t>
  </si>
  <si>
    <t>Ne siauresniame diapazone kaip nuo –5,0D iki +5,0D</t>
  </si>
  <si>
    <t>Plyšio plotis</t>
  </si>
  <si>
    <t xml:space="preserve">2. Apatinė riba ne daugiau 1 mm </t>
  </si>
  <si>
    <t xml:space="preserve">3. Viršutinė riba ne mažiau 14 mm </t>
  </si>
  <si>
    <t>Plyšio ilgis</t>
  </si>
  <si>
    <t>1. Tolygiai kintamas arba kintamas žingsniais</t>
  </si>
  <si>
    <t>2. Maksimalus ilgis: ne mažiau kaip 14 mm</t>
  </si>
  <si>
    <t>Plyšio diametrai</t>
  </si>
  <si>
    <r>
      <t xml:space="preserve">Ne mažiau verčių kaip: 14, 9, 5, 0.2 mm </t>
    </r>
    <r>
      <rPr>
        <sz val="12"/>
        <color theme="1"/>
        <rFont val="Aptos Narrow"/>
        <family val="2"/>
      </rPr>
      <t>±</t>
    </r>
    <r>
      <rPr>
        <sz val="10.8"/>
        <color theme="1"/>
        <rFont val="Times New Roman"/>
        <family val="1"/>
      </rPr>
      <t xml:space="preserve"> 1 mm</t>
    </r>
  </si>
  <si>
    <t xml:space="preserve">Galimybė pakreipti plyšį kampu </t>
  </si>
  <si>
    <t xml:space="preserve">≥ 90º </t>
  </si>
  <si>
    <t>Šviesos šaltinis</t>
  </si>
  <si>
    <t>Filtrai</t>
  </si>
  <si>
    <t>3. Šilumos sugerties filtras</t>
  </si>
  <si>
    <t>1. Mėlynas filtras</t>
  </si>
  <si>
    <t>2. Beraudis filtras</t>
  </si>
  <si>
    <t>Staliukas plyšinei lempai pastatyti</t>
  </si>
  <si>
    <t>Instrumentų rinkinys vokų procedūroms (1 kompl.)</t>
  </si>
  <si>
    <t>Chirurginis pincetas (2 vnt.)</t>
  </si>
  <si>
    <t>1. Su dantukais 1x2</t>
  </si>
  <si>
    <t>3. Rankenėlių paviršius graublėtas</t>
  </si>
  <si>
    <t xml:space="preserve">2. Darbinių galiukų pločiai 0.7 mm ± 0.1 mm </t>
  </si>
  <si>
    <t>Žirklutės (1 vnt.)</t>
  </si>
  <si>
    <t>1. Tenotominės žirklutės</t>
  </si>
  <si>
    <t>2. Lenktos</t>
  </si>
  <si>
    <r>
      <t xml:space="preserve">4. Bendras ilgis 100 mm </t>
    </r>
    <r>
      <rPr>
        <sz val="12"/>
        <color theme="1"/>
        <rFont val="Aptos Narrow"/>
        <family val="2"/>
      </rPr>
      <t>±</t>
    </r>
    <r>
      <rPr>
        <sz val="12"/>
        <color theme="1"/>
        <rFont val="Times New Roman"/>
        <family val="1"/>
      </rPr>
      <t xml:space="preserve"> 10 mm</t>
    </r>
  </si>
  <si>
    <t>3. Bendras ilgis 90 mm ± 5 mm</t>
  </si>
  <si>
    <t>Adatkotis (1 vnt.)</t>
  </si>
  <si>
    <t xml:space="preserve">1. BARRAQUER tipo arba lygiavertis </t>
  </si>
  <si>
    <t>2. Lenktas</t>
  </si>
  <si>
    <t>3. Be užrakto</t>
  </si>
  <si>
    <t>4. Mentelės ilgis 9±1 mm ilgio</t>
  </si>
  <si>
    <t>5. Bendras ilgis 140 mm ± 10 mm</t>
  </si>
  <si>
    <t>Pincetai siuvimui (2 vnt.)</t>
  </si>
  <si>
    <t>1. TUEBINGEN tipo arba lygiavertis</t>
  </si>
  <si>
    <t>2. Tiesus</t>
  </si>
  <si>
    <t>4. Bendras ilgis 80 mm ± 10 mm</t>
  </si>
  <si>
    <t>4.5</t>
  </si>
  <si>
    <t>Padėklas instrumentų sterilizavimui (1 vnt.)</t>
  </si>
  <si>
    <t>1. Padėklas su dangčiu ir silikoniniu įklotu</t>
  </si>
  <si>
    <t>2. Matmenys 160x100x20 mm ± 20 mm</t>
  </si>
  <si>
    <t>Instrumentų rinkinys junginės procedūroms (1 kompl.)</t>
  </si>
  <si>
    <t>Junginės pincetas (1 vnt.)</t>
  </si>
  <si>
    <t>1. Anatominis pincetas</t>
  </si>
  <si>
    <t>3. Galiukai dantyti</t>
  </si>
  <si>
    <t>4. Rankenėlių paviršius graublėtas</t>
  </si>
  <si>
    <t>5. Bendras ilgis 100 mm ± 10 mm</t>
  </si>
  <si>
    <t>Junginės žirklutės (1 vnt.)</t>
  </si>
  <si>
    <t xml:space="preserve">1. WESTCOTT tipo arba lygiavertės  </t>
  </si>
  <si>
    <t>3. Bendras ilgis 110 mm ± 10 mm</t>
  </si>
  <si>
    <t>4. Bukais galais</t>
  </si>
  <si>
    <t>5. Rankenėlių paviršius graublėtas</t>
  </si>
  <si>
    <t>6. Spyruoklinis atsidarymo mechanizmas</t>
  </si>
  <si>
    <t>6. Rankenėlės pastorintos, grublėtu paviršiumi. Su spyruokliniu atsidarymo mechanizmu</t>
  </si>
  <si>
    <t>Instrumentų rinkinys ragenos procedūroms (1 kompl.)</t>
  </si>
  <si>
    <t>6.1</t>
  </si>
  <si>
    <t>Ragenos pincetas (1 vnt.)</t>
  </si>
  <si>
    <t xml:space="preserve">1. Mikro COLIBRI tipo arba lygiavertis </t>
  </si>
  <si>
    <t>2. Delikatus</t>
  </si>
  <si>
    <t>3. Su dantukais 1x2</t>
  </si>
  <si>
    <t>4. Rankenėlės su išpjovomis arba įdubimu ergonomiškam suėmimui</t>
  </si>
  <si>
    <t>5. Su rišimo plokštuma</t>
  </si>
  <si>
    <t>6. Bendras ilgis 70 mm ± 10 mm</t>
  </si>
  <si>
    <t>6.2</t>
  </si>
  <si>
    <t>6.3</t>
  </si>
  <si>
    <t>6.4</t>
  </si>
  <si>
    <t>6.5</t>
  </si>
  <si>
    <t>Tiekėjo pasiūlymas:</t>
  </si>
  <si>
    <t>Siūlomos prekės pavadinimas (modelis), gamintojas, kilmės šalis</t>
  </si>
  <si>
    <t>Konstrukcija</t>
  </si>
  <si>
    <t>Lenta - pagrindas ant kurios tvirtinasi paspaudėjas arba apjuosiantis krūtinės ląstą diržas prie kurio tvirtinasi paspaudėjas</t>
  </si>
  <si>
    <t>Veikimo principas</t>
  </si>
  <si>
    <t>Veikiantis nuo integruotos baterijos ir nuo išorinio maitinimo šaltinio</t>
  </si>
  <si>
    <t>Paspaudėjas</t>
  </si>
  <si>
    <t>1. Vienaašis arba lygiavertis</t>
  </si>
  <si>
    <t>2. Tvirtinamas prie lentos arba prie apjuosiančio krūtinės ląstą diržo</t>
  </si>
  <si>
    <t>3. Su integruotu valdymo skydeliu</t>
  </si>
  <si>
    <t>4. Galimybė keisti aukštį pagal paciento krūtinės ląstos dydį</t>
  </si>
  <si>
    <t>Galimybė pasirinkti iš kelių gaivinimo protokolų variantų</t>
  </si>
  <si>
    <t>1. Kompresijos su ventiliavimo pauze 30:2 (30 kompresijų ir 2 įpūtimai)</t>
  </si>
  <si>
    <t>2. Pastovios kompresijos režimas</t>
  </si>
  <si>
    <t>Paspaudimo gylis reguliuojamas</t>
  </si>
  <si>
    <t>Ne siauresnėje nei 45 - 50 mm amplitudėje</t>
  </si>
  <si>
    <t>7</t>
  </si>
  <si>
    <t>Galimybė nustatyti paspaudimo dažnį</t>
  </si>
  <si>
    <t>Ne siauresniame kaip 105 - 120 kartų /min. diapazone</t>
  </si>
  <si>
    <t>8</t>
  </si>
  <si>
    <t>Galimybė keisti parametrus nenutraukus gaivinimo</t>
  </si>
  <si>
    <t>Būtina</t>
  </si>
  <si>
    <t>9</t>
  </si>
  <si>
    <t>Baterija</t>
  </si>
  <si>
    <t>1. Pakraunama Li jonų polimerų arba lygiavertė;</t>
  </si>
  <si>
    <t>2. Pilnai pakrauta baterija veikia ne trumpiau kaip 45 min.</t>
  </si>
  <si>
    <t>3. Pakrovimas vyksta elektros laidu, neišimant baterijos iš prietaiso</t>
  </si>
  <si>
    <t>10</t>
  </si>
  <si>
    <t>Aliarmų sistema</t>
  </si>
  <si>
    <t xml:space="preserve">	Vizualiniai ir garsiniai</t>
  </si>
  <si>
    <t>11</t>
  </si>
  <si>
    <t>Krepšys nešimui</t>
  </si>
  <si>
    <t>Su specialiais diržais nešimui, talpinantis visus komplektacijoje nurodytus priedus</t>
  </si>
  <si>
    <t>12</t>
  </si>
  <si>
    <t>1. Krūtinės ląstos paspaudėjas (1 vnt.)</t>
  </si>
  <si>
    <t>2. Baterija (2 vnt.)</t>
  </si>
  <si>
    <t>3. Pakrovimo laidas (1 vnt.)</t>
  </si>
  <si>
    <t>4. Transportavimo krepšys (1 vnt.)</t>
  </si>
  <si>
    <t>vnt.</t>
  </si>
  <si>
    <t>2 pirkimo objekto dalis. Automatinis krūtinės ląstos paspaudėjas</t>
  </si>
  <si>
    <t>Aparato su gyvybinių funkcijų monitoriumi konstrukcija</t>
  </si>
  <si>
    <t>Su integruotu mobiliu vežimėliu su keturiais blokuojamais ratais, ištraukiama arba atlenkiama lentyna ir mažiausiai vienu stalčiumi.</t>
  </si>
  <si>
    <t>Aparato maitinimo šaltiniai</t>
  </si>
  <si>
    <t>1. Elektros tinklas 220V±10%, 50 Hz,</t>
  </si>
  <si>
    <t>2. Vidinis avarinis maitinimo šaltinis, veikimo laikas nuo jo aktyvavimo ≥ 90 min. užtikrinant visas aparato funkcijas.</t>
  </si>
  <si>
    <t>Potencialų išlyginimo kabelis</t>
  </si>
  <si>
    <t>Būtinas</t>
  </si>
  <si>
    <t>Aparate integruotas dujų maišytuvas</t>
  </si>
  <si>
    <t>Elektroninis</t>
  </si>
  <si>
    <t>Aparato naudojamos dujos: suspaustas oras tiekiamas iš magistralinio vamzdyno, O2 ir N2O tiekiama iš magistralinio vamzdyno arba dujų balionų</t>
  </si>
  <si>
    <t>Pajungimai turi būti suderinami su ligoninės turima dujų sistema</t>
  </si>
  <si>
    <t>Greitos fiksacijos dujų prijungimo jungtys ir dujų tiekimo žarnos (O2, suspaustas oras)</t>
  </si>
  <si>
    <t>2 vnt., ≤ 3 metrų ilgio, greitos fiksacijos dujų prijungimo jungtys techniškai suderinamos su ligoninės naudojama dujų tiekimo sistema (DIN standarto)</t>
  </si>
  <si>
    <t>Atidirbusių dujų išmetimo žarna</t>
  </si>
  <si>
    <t>≥ 3 m, pagal konkrečią darbo vietą su greitos fiksacijos prijungimo jungtimi techniškai suderinta su ligoninės naudojama sistema (AGFS, AGSS lizdams)</t>
  </si>
  <si>
    <t>Apsauga nuo neteisingo dujų pajungimo</t>
  </si>
  <si>
    <t xml:space="preserve">Aparatas pritaikytas mažos ir minimalios tėkmės srauto anestezijai </t>
  </si>
  <si>
    <t>Šviežių dujų minimalus tiekimas ne didesnis kaip 0,25 l/min </t>
  </si>
  <si>
    <t>Dujų mišinio, cirkuliuojančio kvėpavimo sistemoje, tūris (įskaitant absorberio tūrį, bet neįskaitant rankinės ventiliacijos maišo tūrio) priverstinės ventiliacijos režimuose</t>
  </si>
  <si>
    <t>≤ 3,5 l</t>
  </si>
  <si>
    <t>Aparato tiekiamų dujų sunaudojimo matavimas (dujų srauto matuokliai)</t>
  </si>
  <si>
    <t>1. Elektroniniai sunaudojamų dujų kiekio matuokliai visoms į aparatą tiekiamoms dujoms</t>
  </si>
  <si>
    <t>2. Procentinė O2 reikšmės pacientui tiekiamų dujų mišinyje indikacija</t>
  </si>
  <si>
    <t>3. Matavimo ribos ne blogiau kaip 0,1 – 15 l/min. diapazone.</t>
  </si>
  <si>
    <t>13</t>
  </si>
  <si>
    <t>Darbinis tiekiamų dujų slėgio diapazonas (ne siauresnis už nurodytą)</t>
  </si>
  <si>
    <t>280 – 600 kPa</t>
  </si>
  <si>
    <t>14</t>
  </si>
  <si>
    <t>Apsauga nuo hipoksinio dujų mišinio tiekimo pacientui</t>
  </si>
  <si>
    <t>Būtina, ne mažiau nei 21% O2 pacientui teikiamų dujų mišinyje</t>
  </si>
  <si>
    <t>15</t>
  </si>
  <si>
    <t>Apsauga nuo per didelio tiekiamų dujų slėgio</t>
  </si>
  <si>
    <t>16</t>
  </si>
  <si>
    <t>Aliarmo sistema informuojanti apie žemą O2 koncentraciją įkvėpime</t>
  </si>
  <si>
    <t>17</t>
  </si>
  <si>
    <t>Greito O2 padavimo į kvėpavimo kontūrą vožtuvas</t>
  </si>
  <si>
    <t>≥ 25 l/min</t>
  </si>
  <si>
    <t>18</t>
  </si>
  <si>
    <t>CO2 absorberio talpa</t>
  </si>
  <si>
    <t>Ne mažiau 700 ml ir ne daugiau 1500 ml</t>
  </si>
  <si>
    <t>19</t>
  </si>
  <si>
    <t>Galimybė prijungti sevoflurano ir desflurano garintuvus</t>
  </si>
  <si>
    <t>Būtina. Abiejų tipų garintuvai vienu metu naudojami nebus</t>
  </si>
  <si>
    <t>20</t>
  </si>
  <si>
    <t xml:space="preserve">Galimybė išvengti aparato testo skubiais atvejais </t>
  </si>
  <si>
    <t>21</t>
  </si>
  <si>
    <t>Būtini ventiliavimo režimai ir jų kombinacijos (arba lygiaverčiai)</t>
  </si>
  <si>
    <t>1. Kontroliuojama ventiliacija valdoma tūriu</t>
  </si>
  <si>
    <t>2. Kontroliuojama ventiliacija valdoma slėgiu</t>
  </si>
  <si>
    <t>3. Priverstinė ventiliacija valdoma slėgiu su garantuojamu vienkartiniu tūriu</t>
  </si>
  <si>
    <t>4. Sinchronizuota intermituojanti priverstinė ventiliacija valdoma tūriu</t>
  </si>
  <si>
    <t>5. Sinchronizuota ventiliacija valdoma slėgiu</t>
  </si>
  <si>
    <t>6. Slėgio palaikymo ventiliacija su Apnea Backup (apnėjos rezervinė kopija) funkcija</t>
  </si>
  <si>
    <t>7. Spontaninis / rankinis</t>
  </si>
  <si>
    <t>8. Pastovaus teigiamo slėgio kvėpavimo takuose su slėgio palaikymu ventiliacija.</t>
  </si>
  <si>
    <t>22</t>
  </si>
  <si>
    <t xml:space="preserve">Aparato ventiliacijos funkcijos, gerinančios plaučių būklę, ilgų operacijų metu </t>
  </si>
  <si>
    <t>1. Automatinis ir cikliškas teigiamo slėgio iškvėpimo gale didinimas, pagal gydytojo nustatytas reikšmes ir intervalus, nenutraukiant priverstinės plaučių ventiliacijos</t>
  </si>
  <si>
    <t>2. Pacientų atjunkymo funkcija (angl. Recruitment maneuvers)</t>
  </si>
  <si>
    <t>3. Plaučių tamprumo monitoravimas ir rezultatų atvaizdavimas monitoriaus ekrane.</t>
  </si>
  <si>
    <t>23</t>
  </si>
  <si>
    <t>Ventiliatorius privalo užtikrinti sekančius ventiliacijos parametrus</t>
  </si>
  <si>
    <t>1. Vienkartinis kvėpuojamasis tūris tūrinės ventiliacijos režime - ne siauresnėse kaip 20 – 1500 ml ribose</t>
  </si>
  <si>
    <t>2. Kvėpavimo dažnis (pasirenkamos ribos) - ne siauresnėse kaip 4-100  k/min ribose</t>
  </si>
  <si>
    <t>3. PEEP ribos - ne siauresnėse kaip  4 – 30 cmH2O  ribose</t>
  </si>
  <si>
    <t>4. Tėkmės trigerio jautrumo diapazonas (pasirenkamos ribos) - ne siauresnėse kaip 0,3 – 10 l/min. ribose arba ne mažiau kaip nuo 10 iki 100% srauto per PEEP vožtuvą.</t>
  </si>
  <si>
    <t>24</t>
  </si>
  <si>
    <t>Maksimalus minutinis tūris</t>
  </si>
  <si>
    <t xml:space="preserve">≥ 60 l/min </t>
  </si>
  <si>
    <t>25</t>
  </si>
  <si>
    <t xml:space="preserve">Įkvėpimo slėgio nustatomos ribos </t>
  </si>
  <si>
    <t>Ne siauresnės kaip 5 – 50 cmH2O ribose</t>
  </si>
  <si>
    <t>26</t>
  </si>
  <si>
    <t>Ventiliacijos proceso ir dujų analizės atvaizdavimas spalvotame lietimui jautriame anestezijos aparate integruotame ekrane kreivėmis ir skaitmeninėmis reikšmėmis</t>
  </si>
  <si>
    <t>27</t>
  </si>
  <si>
    <t xml:space="preserve">Galimybė ekrane stebėti slėgio/tūrio ir tūrio/srauto kilpinius grafikus </t>
  </si>
  <si>
    <t>28</t>
  </si>
  <si>
    <t>Automatinis arba pusiau automatinis aparato patikrinimas</t>
  </si>
  <si>
    <t>29</t>
  </si>
  <si>
    <t>Monitoruojami parametrai:</t>
  </si>
  <si>
    <t>1. Įkvepiamo ir iškvepiamo oro tūris</t>
  </si>
  <si>
    <t>2. Iškvepiamo oro tūris per minutę</t>
  </si>
  <si>
    <t>3. Oro srauto slėgis</t>
  </si>
  <si>
    <t>4. Kvėpavimo dažnis</t>
  </si>
  <si>
    <t>5. PEEP</t>
  </si>
  <si>
    <t>6. Plato slėgis % arba cmH2O</t>
  </si>
  <si>
    <t>7. O2 /CO2 koncentracija įkvėpime ir iškvėpime</t>
  </si>
  <si>
    <t>8. MAC kalkuliacija atsižvelgiant į paciento amžiaus korekciją</t>
  </si>
  <si>
    <t>9. Naudojamų anestetinių dujų rūšies ir koncentracijos atvaizdavimas ventiliatoriaus ekrane</t>
  </si>
  <si>
    <t>10. Integruotas slėgio kvėpavimo takuose monitoravimas, leidžiantis įvertinti slėgį kvėpavimo takuose atliekant rankinę ventiliaciją</t>
  </si>
  <si>
    <t>11.Sunaudoto deguonies ir įsisavinto anestetinių dujų kiekio apskaičiavimas</t>
  </si>
  <si>
    <t>30</t>
  </si>
  <si>
    <t xml:space="preserve">Garsinė ir vaizdinė apsaugos sistema (aliarmas) su aliarmo pranešimais </t>
  </si>
  <si>
    <t>31</t>
  </si>
  <si>
    <t>Aparate integruotų duomenų perdavimo ir maitinimo jungčių tipai (arba lygiaverčiai):</t>
  </si>
  <si>
    <t>1. USB ≥ 1 vnt</t>
  </si>
  <si>
    <t>2. RS232 ≥ 1 vnt</t>
  </si>
  <si>
    <t>3. Kompiuterinio tinklo RJ45 ≥ 1 vnt</t>
  </si>
  <si>
    <t>4. Integruoti elektros prijungimo lizdai  išorinių įrenginių maitinimui ≥ 4 vnt.</t>
  </si>
  <si>
    <t>32</t>
  </si>
  <si>
    <t>Susikaupusios drėgmės šalinimo iš kvėpavimo sistemos funkcija arba techniniai prevenciniai sprendimai (pvz. mechaninis priedas susikaupusios drėgmės šalinimui iš kvėpavimo sistemos) neleidžiantys kauptis drėgmei anestezijos kvėpavimo sistemoje</t>
  </si>
  <si>
    <t>33</t>
  </si>
  <si>
    <t>Reikalavimai paciento gyvybinių funkcijų monitoravimo moduliui</t>
  </si>
  <si>
    <t>33.1</t>
  </si>
  <si>
    <t>Ekrano maitinimo šaltinis</t>
  </si>
  <si>
    <t>1. Elektros tinklas 220V ± 10 %, 50 Hz</t>
  </si>
  <si>
    <t>2. Vidinis maitinimo šaltinis (akumuliatorius) užtikrinantis monitoriaus veikimą ne mažiau kaip 60 min</t>
  </si>
  <si>
    <t>3. Monitoriaus aušinimui nenaudojami ventiliatoriai.</t>
  </si>
  <si>
    <t>33.2</t>
  </si>
  <si>
    <t>Monitoriaus ekranas:</t>
  </si>
  <si>
    <t>1. Spalvoto vaizdo, lietimui jautrus</t>
  </si>
  <si>
    <t>2. Įstrižainė ≥ 15"</t>
  </si>
  <si>
    <t>3. Skiriamoji monitoriaus geba ≥ 1024 x 768 taškų</t>
  </si>
  <si>
    <t>4. Galimas skirtingų parametrų kreivių skaičius ekrane vienu metu ≥ 6</t>
  </si>
  <si>
    <t>5. Monitoriaus rotacijos nustatymų ir parametrų valdymo rankenėlė arba valdymas per lietimui jautrų monitorių.</t>
  </si>
  <si>
    <t>33.3</t>
  </si>
  <si>
    <t>EKG monitoravimas</t>
  </si>
  <si>
    <t>1. EKG (derivacijos: I, II, III, aVL, aVR, aVF, V),</t>
  </si>
  <si>
    <t>2. Apsauga nuo defibriliatoriaus iškrovos,</t>
  </si>
  <si>
    <t>3. Širdies susitraukimo dažnio matavimo ribos ne siauresnės kaip 30 - 250 k/min.</t>
  </si>
  <si>
    <t>33.4</t>
  </si>
  <si>
    <t>Kvėpavimo registravimas</t>
  </si>
  <si>
    <t>1. Kvėpavimo sustojimo atpažinimas,</t>
  </si>
  <si>
    <t>2. Kvėpavimo dažnio matavimo ribos ne siauresnės kaip 4 - 100 kartų/min,</t>
  </si>
  <si>
    <t>3. Matavimo paklaida ≤ ± 5 kartas/min. visame matuojamajame diapazone.</t>
  </si>
  <si>
    <t>33.5</t>
  </si>
  <si>
    <t>Temperatūros matavimas</t>
  </si>
  <si>
    <t>1. Temperatūros matavimo ribos ne siauresnės kaip 20 –  45°C,</t>
  </si>
  <si>
    <t>2. Matavimo paklaida ≤ ± 0,1°C,</t>
  </si>
  <si>
    <t>3. Skaitmeninė temperatūros matavimo rezultatų išraiška.</t>
  </si>
  <si>
    <t>33.6</t>
  </si>
  <si>
    <t>SpO2 matavimas</t>
  </si>
  <si>
    <t>1. SpO2 matavimo ribos ne siauresnės kaip 1 - 100 %,</t>
  </si>
  <si>
    <t>2. Matavimo paklaida ribose nuo 70 iki 100%  ne daugiau  ± 3,0 % su siūlomu davikliu,</t>
  </si>
  <si>
    <t>3. SpO2 matavimo duomenys pateikiami kreive ir skaitmenine išraiška.</t>
  </si>
  <si>
    <t>33.7</t>
  </si>
  <si>
    <t>Neinvazinio kraujospūdžio matavimas</t>
  </si>
  <si>
    <t>1. Kraujospūdžio matavimo ribos ne siauresnės kaip nuo 15 iki 250 mmHg,</t>
  </si>
  <si>
    <t>2. Intervalo tarp matavimų pasirinkimas ne siauresnis kaip nuo 1 iki 120 min,</t>
  </si>
  <si>
    <t>3. Atvaizduojami parametrai: sistolinis, diastolinis ir vidurinis,</t>
  </si>
  <si>
    <t>4. Matavimų režimai: vienkartinis, intervalinis, nuolatinis.</t>
  </si>
  <si>
    <t>33.8</t>
  </si>
  <si>
    <t>Invazinio ≥ 2-jų kanalų kraujospūdžio matavimas</t>
  </si>
  <si>
    <t>1. Invazinio kraujospūdžio matavimo ribos  ne siauresnės kaip nuo -40 iki 300 mmHg,</t>
  </si>
  <si>
    <t>2. Matavimo paklaida ne daugiau ± 1,5 mmHg arba ± 3 %.</t>
  </si>
  <si>
    <t>33.9</t>
  </si>
  <si>
    <t>Monitoruojamų parametrų nustatymas ir patvirtinimas vykdomas lietimui jautraus ekrano pagalba</t>
  </si>
  <si>
    <t>33.10</t>
  </si>
  <si>
    <t>Visų matuojamų parametrų išsaugojimas monitoriaus vidinėje atmintyje</t>
  </si>
  <si>
    <t>33.11</t>
  </si>
  <si>
    <t xml:space="preserve">Gamykliškai sukurti parametrų laukų išdėstymo ekrane šablonai </t>
  </si>
  <si>
    <t>≥ 4-ių variantų</t>
  </si>
  <si>
    <t>33.12</t>
  </si>
  <si>
    <t>Galimybė susikurti ir išsaugoti ekrano atmintyje  parametrų laukų išdėstymo ekrane šablonus</t>
  </si>
  <si>
    <t>33.13</t>
  </si>
  <si>
    <t>Įvykių išsaugojimas</t>
  </si>
  <si>
    <t>≥ 100</t>
  </si>
  <si>
    <t>33.14</t>
  </si>
  <si>
    <t>Mobilaus paciento gyvybinių funkcijų modulio prijungimas prie gyvybinių funkcijų monitoriaus per mobilaus paciento gyvybinių funkcijų monitoriaus tvirtinimo stotelę</t>
  </si>
  <si>
    <t>33.15</t>
  </si>
  <si>
    <t>Integruotų duomenų perdavimo ir jungčių tipai</t>
  </si>
  <si>
    <t>1. USB jungtis 1 vnt.;</t>
  </si>
  <si>
    <t>2. Kompiuterinio tinklo jungtis (LAN) .</t>
  </si>
  <si>
    <t>33.16</t>
  </si>
  <si>
    <t>Monitoriaus ekranas tvirtinamas prie anestezijos aparato su pasukimo vertikalioje ašyje galimybe</t>
  </si>
  <si>
    <t>33.17</t>
  </si>
  <si>
    <t>Kompiuterinė klaviatūra ir pelė</t>
  </si>
  <si>
    <t>Po 1 vnt. </t>
  </si>
  <si>
    <t>33.18</t>
  </si>
  <si>
    <t>Antras monitorius dubliuonatis pirmojo monitoriaus duomenų atvaizdavimui skirtas stebėti gyvybines funkcijas pultinėje. Į pasiūlymo kainą turi būti įskaičiuoti visi priedai, kurių reikia užtikrinti antrojo monitoriaus veikimą pultinėje. </t>
  </si>
  <si>
    <t>34</t>
  </si>
  <si>
    <t>Mobilus gyvybinių funkcijų multiparametrų modulis</t>
  </si>
  <si>
    <t>34.1</t>
  </si>
  <si>
    <t>Monitoriaus maitinimo šaltiniai</t>
  </si>
  <si>
    <t>1. Elektros tinklas 220 V ± 10 %, 50 Hz prijungiamas per pakrovimo stotelę,</t>
  </si>
  <si>
    <t>2. Vidinis maitinimo šaltinis (akumuliatorius); modulio veikimo laikas, maitinant iš šio šaltinio 3 val.</t>
  </si>
  <si>
    <t>34.2</t>
  </si>
  <si>
    <t> Monitoriaus ekranas</t>
  </si>
  <si>
    <t>1. Spalvoto vaizdo, lietimui jautrus,</t>
  </si>
  <si>
    <t>2. Įstrižainė ≥ 6“,</t>
  </si>
  <si>
    <t>3. Lietimui jautrus ekranas (Touch Screen),</t>
  </si>
  <si>
    <t>4. Kreivių skaičius ekrane vienu metu  ≥ 3,</t>
  </si>
  <si>
    <t>5. Keičiama vaizdo orientacija ekrane jį apvertus.</t>
  </si>
  <si>
    <t>34.3</t>
  </si>
  <si>
    <t>Parametrų išsaugojimas modulio vidinėje atmintyje</t>
  </si>
  <si>
    <t>1. Grafinis ir skaitmeninis;</t>
  </si>
  <si>
    <t>2. Ne trumpiau kaip 24 val. laikotarpį;</t>
  </si>
  <si>
    <t>3. Intervalų atvaizdavimas grafine arba skaitine išraiška, ne mažiau kaip nuo 1 iki 24 val.</t>
  </si>
  <si>
    <t>34.4</t>
  </si>
  <si>
    <t>Monitoruojami parametrai</t>
  </si>
  <si>
    <t>2. Kvėpavimas,</t>
  </si>
  <si>
    <t>3. Širdies susitraukimų dažnis, </t>
  </si>
  <si>
    <t>4. Temperatūra,</t>
  </si>
  <si>
    <t>5. Neinvazinis kraujospūdis,</t>
  </si>
  <si>
    <t>6. SpO2,</t>
  </si>
  <si>
    <t>7. Invazinis kraujospūdis ≥ 2-jų kanalų.</t>
  </si>
  <si>
    <t>34.5</t>
  </si>
  <si>
    <t>Modulių aliarmo sistema</t>
  </si>
  <si>
    <t>1. Kontroliuojamų parametrų ribinių reikšmių nustatymo ir indikacijos galimybė,</t>
  </si>
  <si>
    <t>2. Garsinis ir vizualinis aliarmo signalai.</t>
  </si>
  <si>
    <t>36</t>
  </si>
  <si>
    <t>1. EKG elektrodų kabelis ne mažiau 3-ių elektrodų (daugkartinio naudojimo) - 2 vnt,</t>
  </si>
  <si>
    <t>2. SpO2 matavimo daviklis (guminis, daugkartinio naudojimo, pirštinis, Nellcor arba lygiaverčio tipo) su prailginimo kabeliu SpO2 pirštiniam davikliui (daugkartinio naudojimo). Tinkami naujagimiams iki 5 kg, ir visų kitų amžiaus bei svorio grupių pacientams (naujagimiaims, vaikams ir suaugusiems) - po 5 komplektus kiekvienai amžiaus grupei,</t>
  </si>
  <si>
    <t>3. Manžetės  neinvazinio kraujospūdžio matavimui (daugkartinio naudojimo, skirtos naujagimiams iki 5 kg, ir visų kitų amžiaus bei svorio grupių pacientams (naujagimiaims, vaikams ir suaugusiems) su žarnele manžetės prijungimui prie monitoriaus (daugkartinio naudojimo, tinkama komplektuojamoms manžetėms) - po 5 komplektus kiekvienai amžiaus grupei,</t>
  </si>
  <si>
    <t>4. Stemplinis / rektalinis temperatūros matavimo daviklis (daugkartinio naudojimo) - 2 vnt,</t>
  </si>
  <si>
    <t>5. Daugkartinio naudojimo invazinio kraujospūdžio matavimo Sensonor arba lygiaverčio tipo kabelis skirtais davikliams prijungti prie monitoriaus ir prie modulio - 2 kompl.,</t>
  </si>
  <si>
    <t>6. Odos paviršinis temperatūros matavimo daviklis (daugkartinio naudojimo) - 2 vnt,</t>
  </si>
  <si>
    <t>7. Modulių aliarmo sistema - 1 vnt,</t>
  </si>
  <si>
    <t>8. Parkavimo stotelė skirta mobilaus gyvybinių funkcijų modulio maitinimui, akumuliatorių pakrovimui,  komunikaciniams kabeliams tarp paciento gyvybinių funkcijų monitoravimo modulio ir mobilaus gyvybinių funkcijų modulio prijungti - 1 vnt,</t>
  </si>
  <si>
    <t>9. Sevoflurano garintuvas - 1 vnt,</t>
  </si>
  <si>
    <t>10. Antras monitorius dubliuojantis pagrindinio monitoriaus duomenų atvaizdavimą, kuris skirtas stebėti gyvybines funkcijas pultinėje. Į pasiūlymo kainą turi būti įskaičiuoti visi priedai, kurių reikia užtikrinti antrojo monitoriaus veikimą pultinėje - 1 komplektas. </t>
  </si>
  <si>
    <t>komp.</t>
  </si>
  <si>
    <t>3 pirkimo objekto dalis. Anestezijos įrangos komplektas su monitoravimu prie kompiuterinės tomografijos įrangos</t>
  </si>
  <si>
    <t>Sistemą sudarančios dalys</t>
  </si>
  <si>
    <t>1. Laringoskopo rankena</t>
  </si>
  <si>
    <t>2. Laringoskopo pleištai</t>
  </si>
  <si>
    <t>3. Laringoskopo pakrovėjas</t>
  </si>
  <si>
    <t>Reikalavimai laringoskopo rankenai</t>
  </si>
  <si>
    <t>1. Rankena pagimta iš chromuoto metalo arba lygiavertės medžiagos</t>
  </si>
  <si>
    <t>2. Rankena su baterija</t>
  </si>
  <si>
    <t>3. Autoklavuojama 134°C temperatūroje</t>
  </si>
  <si>
    <t>4. Atitinka ISO 7376 standartą</t>
  </si>
  <si>
    <t>Reikalavimai lemputei</t>
  </si>
  <si>
    <t>1. LED arba lygiavertė</t>
  </si>
  <si>
    <t>2. Integruota laringoskopo rankenoje</t>
  </si>
  <si>
    <t>Reikalavimai baterijai</t>
  </si>
  <si>
    <t>1. Pakraunama ličio jonų arba lygiavertė baterija</t>
  </si>
  <si>
    <t>Reikalavimai pakrovėjui</t>
  </si>
  <si>
    <t>1. Su baterijų krovimo būsenos indikatoriumi</t>
  </si>
  <si>
    <t>2. Galimybė krauti 2 rankenas vienu metu</t>
  </si>
  <si>
    <t>Reikalavimai pleištams</t>
  </si>
  <si>
    <t xml:space="preserve">1. Pleištai Macintosh tipo </t>
  </si>
  <si>
    <t>2. Mac3 pleišto metmenys:
- Ašmens ilgis turi būti ne mažesnis kaip 118 mm ir ne didesnis kaip 135 mm.
- Distalinis plotis turi būti ne mažesnis kaip 14 mm ir ne didesnis kaip 18 mm</t>
  </si>
  <si>
    <t>3. Mac4 pleišto metmenys:
- Ašmens ilgis turi būti ne mažesnis kaip 139 mm ir ne didesnis kaip 155 mm.
- Distalinis plotis turi būti ne mažesnis kaip 14.5 mm ir ne didesnis kaip 18 mm</t>
  </si>
  <si>
    <t>4. Mac5 pleišto metmenys:
- Ašmens ilgis turi būti ne mažesnis kaip 161 mm ir ne didesnis kaip 180 mm.
- Distalinis plotis turi būti ne mažesnis kaip 15 mm ir ne didesnis kaip 23 mm.</t>
  </si>
  <si>
    <t>5. Pleištuose integruoti šviesolaidžiai</t>
  </si>
  <si>
    <t>6. Atitinka ISO 7376 standartą</t>
  </si>
  <si>
    <t>7. Autoklavuojami 134°C temperatūroje</t>
  </si>
  <si>
    <t>Komplektacija (1 rinkinio)</t>
  </si>
  <si>
    <t>1. Rankena su baterija (1 vnt.)</t>
  </si>
  <si>
    <t>2. Pakrovėjas (1 vnt.)</t>
  </si>
  <si>
    <t>3. Dėklas (1 vnt.)</t>
  </si>
  <si>
    <t>4. Pleištas Machintosh 3 dydžio (1 vnt.)</t>
  </si>
  <si>
    <t>5. Pleištas Machintosh 4 dydžio (1 vnt.)</t>
  </si>
  <si>
    <t>6. Pleištas Machintosh 5 dydžio (1 vnt.)</t>
  </si>
  <si>
    <t>4 pirkimo objekto dalis. LED Laringoskopas</t>
  </si>
  <si>
    <t>Paskirtis</t>
  </si>
  <si>
    <t>Vaizdo laringoskopas su integruotu LED ar lygiaverčiu šviesos šaltiniu ir kamera</t>
  </si>
  <si>
    <t>Monitorius</t>
  </si>
  <si>
    <t>1. ≥ 8 colio įstrižainė;</t>
  </si>
  <si>
    <t>2. Spalvotas;</t>
  </si>
  <si>
    <t>3. Raiška ≥ (1024 x 768) taškų;</t>
  </si>
  <si>
    <t>4. Suderinamas su video laringoskopais ir su lanksčiais video endoskopais</t>
  </si>
  <si>
    <t>5. Monitoriaus laikiklis pritvrtinimui prie stovo</t>
  </si>
  <si>
    <t>6. Su HDMI arba lygiaverte jungtimi papildomam išoriniam monitoriui prijungti</t>
  </si>
  <si>
    <t>Nuotraukų ir vaizdo įrašų fiksavimas</t>
  </si>
  <si>
    <t>1. Medžiaga išsaugoma SD tipo ar lygiavertėje laikmenoje</t>
  </si>
  <si>
    <t>2. Galimybė iškelti įrašytus vaizdus ir nuotraukas į laikmenas per USB jungtį</t>
  </si>
  <si>
    <t>Video laringoskopo pleištas</t>
  </si>
  <si>
    <t>1. Macintosh tipo 4 dydžio pleištas;</t>
  </si>
  <si>
    <t>2. Pagamintas iš titano arba nerūdijančio plieno arba lygiavertės medžiagos;</t>
  </si>
  <si>
    <t>3. Integruotas LED apšvietimas;</t>
  </si>
  <si>
    <t>4. Kameros raiška ≥ 1280 x 800 taškų</t>
  </si>
  <si>
    <t>5.	Su ≥ 1 mygtuku video vaizdų ir nuotraukų įrašymui.</t>
  </si>
  <si>
    <t>1. Macintosh tipo 3 dydžio pleištas;</t>
  </si>
  <si>
    <t xml:space="preserve">Video laringoskopo pleištas sunkiai intubacijai </t>
  </si>
  <si>
    <t>1. D-Blade tipo</t>
  </si>
  <si>
    <t>2. Skirtas suaugusiems</t>
  </si>
  <si>
    <t>Mobilus vežimėlis</t>
  </si>
  <si>
    <t>1. Pritaikytas vaizdo monitoriaus tvirtinimui</t>
  </si>
  <si>
    <r>
      <t xml:space="preserve">2. Aukštis </t>
    </r>
    <r>
      <rPr>
        <sz val="12"/>
        <color theme="1"/>
        <rFont val="Calibri"/>
        <family val="2"/>
        <charset val="186"/>
      </rPr>
      <t>≥</t>
    </r>
    <r>
      <rPr>
        <sz val="10.8"/>
        <color theme="1"/>
        <rFont val="Times New Roman"/>
        <family val="1"/>
      </rPr>
      <t>130 cm</t>
    </r>
  </si>
  <si>
    <t>3.	Su ≥ 4 antistatiniais ratukais</t>
  </si>
  <si>
    <t>4. Su krepšiu ar spec. vietomis laringoskopo pleištams ir kitiems priedams susidėti;</t>
  </si>
  <si>
    <t>5. Su laikikliu lanksčiam video endoskopui.</t>
  </si>
  <si>
    <t xml:space="preserve">1. Video monitorius - 1 vnt. </t>
  </si>
  <si>
    <t>4. Video laringoskopo pleištas sunkiai intubacijai  - 1 vnt.</t>
  </si>
  <si>
    <t>5. Pravedėjas laringoskopo mentelėms - 10 vnt.</t>
  </si>
  <si>
    <t xml:space="preserve">6. Jungiamasis laidas video laringoskopui - 1 vnt. </t>
  </si>
  <si>
    <t xml:space="preserve">7. Mobilus stovas - 1 vnt. </t>
  </si>
  <si>
    <t>2. Video laringoskopo pleištas MAC3  – 1 vnt.</t>
  </si>
  <si>
    <t>3. Video laringoskopo pleištas MAC4 – 1 vnt.</t>
  </si>
  <si>
    <t>5 pirkimo objekto dalis. Videolaringoskopas</t>
  </si>
  <si>
    <t>Lankstus video endoskopas intubacijoms</t>
  </si>
  <si>
    <t>Suderinamumas</t>
  </si>
  <si>
    <t xml:space="preserve">Matymo kryptis </t>
  </si>
  <si>
    <r>
      <t>0</t>
    </r>
    <r>
      <rPr>
        <sz val="12"/>
        <color theme="1"/>
        <rFont val="Times New Roman"/>
        <family val="1"/>
        <charset val="186"/>
      </rPr>
      <t xml:space="preserve">° </t>
    </r>
    <r>
      <rPr>
        <sz val="12"/>
        <color theme="1"/>
        <rFont val="Calibri"/>
        <family val="2"/>
        <charset val="186"/>
      </rPr>
      <t>± 10</t>
    </r>
    <r>
      <rPr>
        <sz val="12"/>
        <color theme="1"/>
        <rFont val="Times New Roman"/>
        <family val="1"/>
        <charset val="186"/>
      </rPr>
      <t>°</t>
    </r>
  </si>
  <si>
    <t>Matymo kampas</t>
  </si>
  <si>
    <t>100° ± 10°</t>
  </si>
  <si>
    <t xml:space="preserve">Darbinis ilgis </t>
  </si>
  <si>
    <r>
      <t xml:space="preserve">65 cm </t>
    </r>
    <r>
      <rPr>
        <sz val="12"/>
        <color theme="1"/>
        <rFont val="Calibri"/>
        <family val="2"/>
        <charset val="186"/>
      </rPr>
      <t>±</t>
    </r>
    <r>
      <rPr>
        <sz val="12"/>
        <color theme="1"/>
        <rFont val="Times New Roman"/>
        <family val="1"/>
      </rPr>
      <t xml:space="preserve"> 5 cm</t>
    </r>
  </si>
  <si>
    <t>Išorinis skersmuo</t>
  </si>
  <si>
    <t>5,5 mm ± 0,2 mm</t>
  </si>
  <si>
    <t xml:space="preserve">Darbinio kanalo vidinis skersmuo </t>
  </si>
  <si>
    <t>2 mm ± 0,1 mm</t>
  </si>
  <si>
    <t>Lenkimosi kampas (aukštyn/žemyn)</t>
  </si>
  <si>
    <r>
      <t>(140</t>
    </r>
    <r>
      <rPr>
        <sz val="12"/>
        <color theme="1"/>
        <rFont val="Times New Roman"/>
        <family val="1"/>
        <charset val="186"/>
      </rPr>
      <t>°</t>
    </r>
    <r>
      <rPr>
        <sz val="12"/>
        <color theme="1"/>
        <rFont val="Times New Roman"/>
        <family val="1"/>
      </rPr>
      <t>/140</t>
    </r>
    <r>
      <rPr>
        <sz val="12"/>
        <color theme="1"/>
        <rFont val="Times New Roman"/>
        <family val="1"/>
        <charset val="186"/>
      </rPr>
      <t>°</t>
    </r>
    <r>
      <rPr>
        <sz val="12"/>
        <color theme="1"/>
        <rFont val="Times New Roman"/>
        <family val="1"/>
      </rPr>
      <t>) ± 10</t>
    </r>
    <r>
      <rPr>
        <sz val="12"/>
        <color theme="1"/>
        <rFont val="Times New Roman"/>
        <family val="1"/>
        <charset val="186"/>
      </rPr>
      <t>°</t>
    </r>
  </si>
  <si>
    <t>1. Lankstus video endoskopas intubacijoms (1 vnt.)</t>
  </si>
  <si>
    <t>2. Dėklas saugojimui (1 vnt.)</t>
  </si>
  <si>
    <t>3. Vonelė mirkymui arba konteineris sterilizacijai dujose (1 vnt.)</t>
  </si>
  <si>
    <t>6 pirkimo objekto dalis. Fibrobronchoskopas</t>
  </si>
  <si>
    <t>300 mm ± 10 mm</t>
  </si>
  <si>
    <t>Skersmuo</t>
  </si>
  <si>
    <t>3,5 mm ± 0,2 mm</t>
  </si>
  <si>
    <t xml:space="preserve">Distalinės dalies polinkis į viršų/į apačią </t>
  </si>
  <si>
    <t xml:space="preserve">Ne mažiau kaip 130°/130° į viršų/į apačią </t>
  </si>
  <si>
    <t>Matymo laukas</t>
  </si>
  <si>
    <r>
      <rPr>
        <sz val="12"/>
        <color theme="1"/>
        <rFont val="Calibri"/>
        <family val="2"/>
        <charset val="186"/>
      </rPr>
      <t xml:space="preserve">≥80 </t>
    </r>
    <r>
      <rPr>
        <sz val="12"/>
        <color theme="1"/>
        <rFont val="Times New Roman"/>
        <family val="1"/>
        <charset val="186"/>
      </rPr>
      <t>°</t>
    </r>
  </si>
  <si>
    <t>0°</t>
  </si>
  <si>
    <t>Matomo lauko gylis</t>
  </si>
  <si>
    <t>Ne prastesnėse ribose kaip nuo 5 iki 50 mm</t>
  </si>
  <si>
    <t>1. Lankstus gerklų fibroskopas (1 vnt.)</t>
  </si>
  <si>
    <t>2. Saugojimo/transportavimo dėklas (1 vnt.)</t>
  </si>
  <si>
    <t>3. Nesandarumo tikrinimo matuoklis (1 vnt.)</t>
  </si>
  <si>
    <t>vnt</t>
  </si>
  <si>
    <t>7 pirkimo objekto dalis. Fibrolaringoskopas</t>
  </si>
  <si>
    <t>8 pirkimo objekto dalis. Terapinis vaizdo bronchoskopas</t>
  </si>
  <si>
    <t>Techniškai suderinamas su monitoriumi 5 pirkimo objekto dalyje arba turi būti komplektuojamas su lygiaverčiu monitoriumi</t>
  </si>
  <si>
    <r>
      <t xml:space="preserve">65 cm </t>
    </r>
    <r>
      <rPr>
        <sz val="12"/>
        <color theme="1"/>
        <rFont val="Calibri"/>
        <family val="2"/>
        <charset val="186"/>
      </rPr>
      <t>±</t>
    </r>
    <r>
      <rPr>
        <sz val="12"/>
        <color theme="1"/>
        <rFont val="Times New Roman"/>
        <family val="1"/>
      </rPr>
      <t xml:space="preserve"> 10 cm</t>
    </r>
  </si>
  <si>
    <t>5,5 mm ± 0,5 mm</t>
  </si>
  <si>
    <r>
      <t>Ne prasčiau kaip 130</t>
    </r>
    <r>
      <rPr>
        <sz val="12"/>
        <color theme="1"/>
        <rFont val="Times New Roman"/>
        <family val="1"/>
        <charset val="186"/>
      </rPr>
      <t>°</t>
    </r>
    <r>
      <rPr>
        <sz val="12"/>
        <color theme="1"/>
        <rFont val="Times New Roman"/>
        <family val="1"/>
      </rPr>
      <t>/130</t>
    </r>
    <r>
      <rPr>
        <sz val="12"/>
        <color theme="1"/>
        <rFont val="Times New Roman"/>
        <family val="1"/>
        <charset val="186"/>
      </rPr>
      <t>°</t>
    </r>
  </si>
  <si>
    <t>2,5 mm ± 1 mm</t>
  </si>
  <si>
    <t>3. Dėklas saugojimui (1 vnt.)</t>
  </si>
  <si>
    <t>4. Vonelė mirkymui arba konteineris sterilizacijai dujose (1 vnt.)</t>
  </si>
  <si>
    <t>2. Stacionarus LED šviesos šaltinis (1 vnt.)</t>
  </si>
  <si>
    <r>
      <t xml:space="preserve">2. Baterijos įtampa </t>
    </r>
    <r>
      <rPr>
        <sz val="11"/>
        <color theme="1"/>
        <rFont val="Calibri"/>
        <family val="2"/>
        <charset val="186"/>
      </rPr>
      <t>≥</t>
    </r>
    <r>
      <rPr>
        <sz val="11"/>
        <color theme="1"/>
        <rFont val="Times New Roman"/>
        <family val="2"/>
        <charset val="186"/>
      </rPr>
      <t xml:space="preserve"> 3,5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</si>
</sst>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sz val="12"/>
      <color theme="1"/>
      <name val="Aptos Narrow"/>
      <family val="2"/>
    </font>
    <font>
      <sz val="10.8"/>
      <color theme="1"/>
      <name val="Times New Roman"/>
      <family val="1"/>
    </font>
    <font>
      <b/>
      <u/>
      <sz val="14"/>
      <color rgb="FF0070C0"/>
      <name val="Times New Roman"/>
      <family val="1"/>
    </font>
    <font>
      <b/>
      <sz val="11"/>
      <color theme="1"/>
      <name val="Calibri"/>
      <family val="2"/>
      <scheme val="minor"/>
    </font>
    <font>
      <b/>
      <sz val="12"/>
      <color theme="1"/>
      <name val="Times New Roman"/>
      <family val="1"/>
      <charset val="186"/>
    </font>
    <font>
      <sz val="12"/>
      <color theme="1"/>
      <name val="Times New Roman"/>
      <family val="2"/>
      <charset val="186"/>
    </font>
    <font>
      <sz val="12"/>
      <color theme="1"/>
      <name val="Calibri"/>
      <family val="2"/>
      <charset val="186"/>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b/>
      <sz val="11"/>
      <color theme="1"/>
      <name val="Times New Roman"/>
      <family val="1"/>
    </font>
    <font>
      <sz val="11"/>
      <color theme="1"/>
      <name val="Calibri"/>
      <family val="2"/>
      <charset val="186"/>
    </font>
    <font>
      <sz val="11"/>
      <color theme="1"/>
      <name val="Times New Roman"/>
      <family val="1"/>
      <charset val="186"/>
    </font>
    <font>
      <b/>
      <sz val="11"/>
      <color theme="1"/>
      <name val="Times New Roman"/>
      <family val="1"/>
      <charset val="186"/>
    </font>
    <font>
      <sz val="11"/>
      <color rgb="FF000000"/>
      <name val="Times New Roman"/>
      <family val="1"/>
      <charset val="186"/>
    </font>
    <font>
      <b/>
      <sz val="11"/>
      <color rgb="FF000000"/>
      <name val="Times New Roman"/>
      <family val="1"/>
      <charset val="186"/>
    </font>
    <font>
      <sz val="11"/>
      <color theme="1"/>
      <name val="Times New Roman"/>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24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1" xfId="0" applyNumberFormat="1" applyFont="1" applyFill="1" applyBorder="1" applyAlignment="1">
      <alignment vertical="top" wrapText="1"/>
    </xf>
    <xf numFmtId="49" fontId="2" fillId="5" borderId="1" xfId="0" applyNumberFormat="1" applyFont="1" applyFill="1" applyBorder="1" applyAlignment="1">
      <alignment horizontal="center" vertical="top" wrapText="1"/>
    </xf>
    <xf numFmtId="0" fontId="17" fillId="5" borderId="0" xfId="0" applyFont="1" applyFill="1" applyAlignment="1">
      <alignment horizontal="right" vertical="top" wrapText="1"/>
    </xf>
    <xf numFmtId="49" fontId="1" fillId="5" borderId="35" xfId="0" applyNumberFormat="1" applyFont="1" applyFill="1" applyBorder="1" applyAlignment="1">
      <alignment horizontal="left" vertical="top" wrapText="1"/>
    </xf>
    <xf numFmtId="49" fontId="1" fillId="5" borderId="35" xfId="0" applyNumberFormat="1" applyFont="1" applyFill="1" applyBorder="1" applyAlignment="1">
      <alignment horizontal="center" vertical="top" wrapText="1"/>
    </xf>
    <xf numFmtId="0" fontId="1" fillId="5" borderId="0" xfId="0" applyFont="1" applyFill="1" applyAlignment="1">
      <alignment wrapText="1"/>
    </xf>
    <xf numFmtId="49" fontId="1" fillId="4" borderId="1" xfId="0" applyNumberFormat="1" applyFont="1" applyFill="1" applyBorder="1" applyAlignment="1">
      <alignment vertical="top" wrapText="1"/>
    </xf>
    <xf numFmtId="49" fontId="1" fillId="4" borderId="1" xfId="0" applyNumberFormat="1" applyFont="1" applyFill="1" applyBorder="1"/>
    <xf numFmtId="0" fontId="10" fillId="5" borderId="0" xfId="0" applyFont="1"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9" fillId="5" borderId="0" xfId="0" applyFont="1" applyFill="1" applyAlignment="1">
      <alignment vertical="top"/>
    </xf>
    <xf numFmtId="0" fontId="19" fillId="5" borderId="1"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49" fontId="10" fillId="5" borderId="1" xfId="0" applyNumberFormat="1" applyFont="1" applyFill="1" applyBorder="1" applyAlignment="1">
      <alignment vertical="top" wrapText="1"/>
    </xf>
    <xf numFmtId="0" fontId="10" fillId="5" borderId="1" xfId="0" applyFont="1" applyFill="1" applyBorder="1" applyAlignment="1">
      <alignment vertical="justify" wrapText="1"/>
    </xf>
    <xf numFmtId="0" fontId="10" fillId="5" borderId="1" xfId="0" applyFont="1" applyFill="1" applyBorder="1" applyAlignment="1">
      <alignment horizontal="justify" vertical="top" wrapText="1"/>
    </xf>
    <xf numFmtId="0" fontId="20" fillId="5" borderId="1" xfId="0" applyFont="1" applyFill="1" applyBorder="1" applyAlignment="1">
      <alignment horizontal="justify" vertical="justify" wrapText="1"/>
    </xf>
    <xf numFmtId="0" fontId="20" fillId="5" borderId="1" xfId="0" applyFont="1" applyFill="1" applyBorder="1" applyAlignment="1">
      <alignment horizontal="justify" vertical="top" wrapText="1"/>
    </xf>
    <xf numFmtId="0" fontId="10" fillId="5" borderId="33" xfId="0" applyFont="1" applyFill="1" applyBorder="1" applyAlignment="1">
      <alignment vertical="top" wrapText="1"/>
    </xf>
    <xf numFmtId="0" fontId="10" fillId="5" borderId="35" xfId="0" applyFont="1" applyFill="1" applyBorder="1" applyAlignment="1">
      <alignment vertical="top" wrapText="1"/>
    </xf>
    <xf numFmtId="0" fontId="10" fillId="5" borderId="34" xfId="0" applyFont="1" applyFill="1" applyBorder="1" applyAlignment="1">
      <alignment vertical="top" wrapText="1"/>
    </xf>
    <xf numFmtId="0" fontId="22" fillId="5" borderId="0" xfId="0" applyFont="1" applyFill="1" applyAlignment="1">
      <alignment vertical="center"/>
    </xf>
    <xf numFmtId="0" fontId="23" fillId="5" borderId="0" xfId="0" applyFont="1" applyFill="1" applyAlignment="1">
      <alignment vertical="top"/>
    </xf>
    <xf numFmtId="0" fontId="24" fillId="5" borderId="0" xfId="0" applyFont="1" applyFill="1" applyAlignment="1">
      <alignment vertical="top" wrapText="1"/>
    </xf>
    <xf numFmtId="0" fontId="24" fillId="5" borderId="0" xfId="0" applyFont="1" applyFill="1"/>
    <xf numFmtId="0" fontId="1" fillId="5" borderId="0" xfId="0" applyFont="1" applyFill="1" applyAlignment="1">
      <alignment horizontal="center" vertical="center"/>
    </xf>
    <xf numFmtId="49" fontId="25" fillId="4" borderId="17" xfId="0" applyNumberFormat="1" applyFont="1" applyFill="1" applyBorder="1" applyAlignment="1">
      <alignment horizontal="left" vertical="center" wrapText="1"/>
    </xf>
    <xf numFmtId="49" fontId="25" fillId="4" borderId="17" xfId="0" applyNumberFormat="1" applyFont="1" applyFill="1" applyBorder="1" applyAlignment="1">
      <alignment horizontal="center" vertical="center" wrapText="1"/>
    </xf>
    <xf numFmtId="0" fontId="24" fillId="5" borderId="34" xfId="0" applyFont="1" applyFill="1" applyBorder="1" applyAlignment="1">
      <alignment horizontal="center" vertical="center" wrapText="1"/>
    </xf>
    <xf numFmtId="0" fontId="24" fillId="5" borderId="0" xfId="0" applyFont="1" applyFill="1" applyAlignment="1">
      <alignment vertical="top"/>
    </xf>
    <xf numFmtId="0" fontId="24" fillId="5" borderId="1" xfId="0" applyFont="1" applyFill="1" applyBorder="1" applyAlignment="1">
      <alignment horizontal="right"/>
    </xf>
    <xf numFmtId="0" fontId="24" fillId="5" borderId="1" xfId="0" applyFont="1" applyFill="1" applyBorder="1" applyAlignment="1">
      <alignment horizontal="center" vertical="center" wrapText="1"/>
    </xf>
    <xf numFmtId="0" fontId="24" fillId="0" borderId="1" xfId="0" applyFont="1" applyBorder="1" applyAlignment="1">
      <alignment horizontal="center" vertical="center" wrapText="1"/>
    </xf>
    <xf numFmtId="2" fontId="24" fillId="5" borderId="1" xfId="0" applyNumberFormat="1" applyFont="1" applyFill="1" applyBorder="1" applyAlignment="1">
      <alignment horizontal="center" vertical="center"/>
    </xf>
    <xf numFmtId="2" fontId="24" fillId="5" borderId="1" xfId="0" applyNumberFormat="1" applyFont="1" applyFill="1" applyBorder="1" applyAlignment="1" applyProtection="1">
      <alignment horizontal="center" vertical="center"/>
      <protection locked="0"/>
    </xf>
    <xf numFmtId="49" fontId="1" fillId="5" borderId="0" xfId="0" applyNumberFormat="1" applyFont="1" applyFill="1" applyAlignment="1">
      <alignment vertical="top" wrapText="1"/>
    </xf>
    <xf numFmtId="49" fontId="1" fillId="5" borderId="1" xfId="0" applyNumberFormat="1" applyFont="1" applyFill="1" applyBorder="1" applyAlignment="1">
      <alignment horizontal="right" vertical="top" wrapText="1"/>
    </xf>
    <xf numFmtId="0" fontId="24" fillId="5" borderId="34" xfId="0" applyFont="1" applyFill="1" applyBorder="1" applyAlignment="1">
      <alignment horizontal="right"/>
    </xf>
    <xf numFmtId="49" fontId="20" fillId="5" borderId="1" xfId="0" applyNumberFormat="1" applyFont="1" applyFill="1" applyBorder="1" applyAlignment="1">
      <alignmen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2" fillId="5" borderId="18" xfId="0" applyNumberFormat="1" applyFont="1" applyFill="1" applyBorder="1" applyAlignment="1">
      <alignment horizontal="left" vertical="top" wrapText="1"/>
    </xf>
    <xf numFmtId="49" fontId="2" fillId="5" borderId="19" xfId="0" applyNumberFormat="1" applyFont="1" applyFill="1" applyBorder="1" applyAlignment="1">
      <alignment horizontal="left" vertical="top" wrapText="1"/>
    </xf>
    <xf numFmtId="49" fontId="2" fillId="5" borderId="17" xfId="0" applyNumberFormat="1" applyFont="1" applyFill="1" applyBorder="1" applyAlignment="1">
      <alignment horizontal="left" vertical="top" wrapText="1"/>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0" fontId="19" fillId="5" borderId="0" xfId="0" applyFont="1" applyFill="1" applyAlignment="1">
      <alignment horizontal="left"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xf numFmtId="0" fontId="18" fillId="5" borderId="0" xfId="0" applyFont="1" applyFill="1"/>
    <xf numFmtId="49" fontId="1" fillId="5" borderId="33" xfId="0" applyNumberFormat="1" applyFont="1" applyFill="1" applyBorder="1" applyAlignment="1">
      <alignment horizontal="justify" vertical="top" wrapText="1"/>
    </xf>
    <xf numFmtId="49" fontId="1" fillId="5" borderId="35" xfId="0" applyNumberFormat="1" applyFont="1" applyFill="1" applyBorder="1" applyAlignment="1">
      <alignment horizontal="justify" vertical="top" wrapText="1"/>
    </xf>
    <xf numFmtId="49" fontId="1" fillId="5" borderId="34" xfId="0" applyNumberFormat="1" applyFont="1" applyFill="1" applyBorder="1" applyAlignment="1">
      <alignment horizontal="justify" vertical="top"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justify" vertical="top" wrapText="1"/>
    </xf>
    <xf numFmtId="0" fontId="26" fillId="5" borderId="0" xfId="0" applyFont="1" applyFill="1"/>
    <xf numFmtId="49" fontId="1" fillId="5" borderId="1" xfId="0" applyNumberFormat="1" applyFont="1" applyFill="1" applyBorder="1" applyAlignment="1">
      <alignment horizontal="left" vertical="top" wrapText="1"/>
    </xf>
    <xf numFmtId="0" fontId="28" fillId="5" borderId="0" xfId="0" applyFont="1" applyFill="1"/>
    <xf numFmtId="0" fontId="28" fillId="5" borderId="0" xfId="0" applyFont="1" applyFill="1" applyAlignment="1">
      <alignment vertical="center"/>
    </xf>
    <xf numFmtId="0" fontId="29" fillId="5" borderId="0" xfId="0" applyFont="1" applyFill="1" applyAlignment="1">
      <alignment horizontal="left" wrapText="1"/>
    </xf>
    <xf numFmtId="0" fontId="28" fillId="5" borderId="0" xfId="0" applyFont="1" applyFill="1" applyAlignment="1">
      <alignment vertical="top"/>
    </xf>
    <xf numFmtId="0" fontId="28" fillId="5" borderId="0" xfId="0" applyFont="1" applyFill="1" applyAlignment="1">
      <alignment vertical="top" wrapText="1"/>
    </xf>
    <xf numFmtId="0" fontId="29" fillId="5" borderId="0" xfId="0" applyFont="1" applyFill="1" applyAlignment="1">
      <alignment vertical="top"/>
    </xf>
    <xf numFmtId="0" fontId="29" fillId="5" borderId="1" xfId="0" applyFont="1" applyFill="1" applyBorder="1" applyAlignment="1">
      <alignment horizontal="center" vertical="center" wrapText="1"/>
    </xf>
    <xf numFmtId="0" fontId="28" fillId="5" borderId="1" xfId="0" applyFont="1" applyFill="1" applyBorder="1" applyAlignment="1">
      <alignment horizontal="justify" vertical="center" wrapText="1"/>
    </xf>
    <xf numFmtId="0" fontId="28" fillId="5" borderId="0" xfId="0" applyFont="1" applyFill="1" applyAlignment="1">
      <alignment horizontal="center" vertical="center"/>
    </xf>
    <xf numFmtId="49" fontId="28" fillId="5" borderId="1" xfId="0" applyNumberFormat="1" applyFont="1" applyFill="1" applyBorder="1" applyAlignment="1">
      <alignment horizontal="center" vertical="top" wrapText="1"/>
    </xf>
    <xf numFmtId="49" fontId="28" fillId="5" borderId="1" xfId="0" applyNumberFormat="1" applyFont="1" applyFill="1" applyBorder="1" applyAlignment="1">
      <alignment horizontal="justify" vertical="center" wrapText="1"/>
    </xf>
    <xf numFmtId="49" fontId="28" fillId="5" borderId="1" xfId="0" applyNumberFormat="1" applyFont="1" applyFill="1" applyBorder="1" applyAlignment="1">
      <alignment horizontal="justify" vertical="top" wrapText="1"/>
    </xf>
    <xf numFmtId="49" fontId="28" fillId="4" borderId="1" xfId="0" applyNumberFormat="1" applyFont="1" applyFill="1" applyBorder="1" applyAlignment="1">
      <alignment horizontal="center" vertical="center" wrapText="1"/>
    </xf>
    <xf numFmtId="49" fontId="28" fillId="5" borderId="1" xfId="0" applyNumberFormat="1" applyFont="1" applyFill="1" applyBorder="1" applyAlignment="1">
      <alignment vertical="top" wrapText="1"/>
    </xf>
    <xf numFmtId="49" fontId="28" fillId="5" borderId="33" xfId="0" applyNumberFormat="1" applyFont="1" applyFill="1" applyBorder="1" applyAlignment="1">
      <alignment horizontal="center" vertical="top" wrapText="1"/>
    </xf>
    <xf numFmtId="49" fontId="28" fillId="5" borderId="33" xfId="0" applyNumberFormat="1" applyFont="1" applyFill="1" applyBorder="1" applyAlignment="1">
      <alignment horizontal="left" vertical="top" wrapText="1"/>
    </xf>
    <xf numFmtId="49" fontId="28" fillId="5" borderId="34" xfId="0" applyNumberFormat="1" applyFont="1" applyFill="1" applyBorder="1" applyAlignment="1">
      <alignment horizontal="center" vertical="top" wrapText="1"/>
    </xf>
    <xf numFmtId="49" fontId="28" fillId="5" borderId="34" xfId="0" applyNumberFormat="1" applyFont="1" applyFill="1" applyBorder="1" applyAlignment="1">
      <alignment horizontal="left" vertical="top" wrapText="1"/>
    </xf>
    <xf numFmtId="0" fontId="28" fillId="5" borderId="1" xfId="0" applyFont="1" applyFill="1" applyBorder="1" applyAlignment="1">
      <alignment vertical="justify" wrapText="1"/>
    </xf>
    <xf numFmtId="0" fontId="28" fillId="5" borderId="1" xfId="0" applyFont="1" applyFill="1" applyBorder="1" applyAlignment="1">
      <alignment horizontal="justify" vertical="justify" wrapText="1"/>
    </xf>
    <xf numFmtId="0" fontId="28" fillId="5" borderId="33" xfId="0" applyFont="1" applyFill="1" applyBorder="1" applyAlignment="1">
      <alignment horizontal="left" vertical="top" wrapText="1"/>
    </xf>
    <xf numFmtId="49" fontId="28" fillId="5" borderId="35" xfId="0" applyNumberFormat="1" applyFont="1" applyFill="1" applyBorder="1" applyAlignment="1">
      <alignment horizontal="center" vertical="top" wrapText="1"/>
    </xf>
    <xf numFmtId="0" fontId="28" fillId="5" borderId="35" xfId="0" applyFont="1" applyFill="1" applyBorder="1" applyAlignment="1">
      <alignment horizontal="left" vertical="top" wrapText="1"/>
    </xf>
    <xf numFmtId="0" fontId="28" fillId="5" borderId="34" xfId="0" applyFont="1" applyFill="1" applyBorder="1" applyAlignment="1">
      <alignment horizontal="left" vertical="top" wrapText="1"/>
    </xf>
    <xf numFmtId="0" fontId="28" fillId="5" borderId="1" xfId="0" applyFont="1" applyFill="1" applyBorder="1" applyAlignment="1">
      <alignment vertical="top" wrapText="1"/>
    </xf>
    <xf numFmtId="49" fontId="28" fillId="5" borderId="34" xfId="0" applyNumberFormat="1" applyFont="1" applyFill="1" applyBorder="1" applyAlignment="1">
      <alignment horizontal="center" vertical="top" wrapText="1"/>
    </xf>
    <xf numFmtId="0" fontId="28" fillId="5" borderId="34" xfId="0" applyFont="1" applyFill="1" applyBorder="1" applyAlignment="1">
      <alignment horizontal="left" vertical="top" wrapText="1"/>
    </xf>
    <xf numFmtId="0" fontId="28" fillId="5" borderId="33" xfId="0" applyFont="1" applyFill="1" applyBorder="1" applyAlignment="1">
      <alignment horizontal="left" vertical="justify" wrapText="1"/>
    </xf>
    <xf numFmtId="0" fontId="28" fillId="5" borderId="35" xfId="0" applyFont="1" applyFill="1" applyBorder="1" applyAlignment="1">
      <alignment horizontal="left" vertical="justify" wrapText="1"/>
    </xf>
    <xf numFmtId="0" fontId="28" fillId="5" borderId="34" xfId="0" applyFont="1" applyFill="1" applyBorder="1" applyAlignment="1">
      <alignment horizontal="left" vertical="justify" wrapText="1"/>
    </xf>
    <xf numFmtId="0" fontId="28" fillId="5" borderId="34" xfId="0" applyFont="1" applyFill="1" applyBorder="1" applyAlignment="1">
      <alignment horizontal="left" vertical="justify" wrapText="1"/>
    </xf>
    <xf numFmtId="0" fontId="29" fillId="5" borderId="18" xfId="0" applyFont="1" applyFill="1" applyBorder="1" applyAlignment="1">
      <alignment horizontal="left" vertical="top" wrapText="1"/>
    </xf>
    <xf numFmtId="0" fontId="29" fillId="5" borderId="19" xfId="0" applyFont="1" applyFill="1" applyBorder="1" applyAlignment="1">
      <alignment horizontal="left" vertical="top" wrapText="1"/>
    </xf>
    <xf numFmtId="0" fontId="29" fillId="5" borderId="17" xfId="0" applyFont="1" applyFill="1" applyBorder="1" applyAlignment="1">
      <alignment horizontal="left" vertical="top" wrapText="1"/>
    </xf>
    <xf numFmtId="0" fontId="28" fillId="5" borderId="33" xfId="0" applyFont="1" applyFill="1" applyBorder="1" applyAlignment="1">
      <alignment horizontal="left" vertical="justify"/>
    </xf>
    <xf numFmtId="0" fontId="28" fillId="5" borderId="35" xfId="0" applyFont="1" applyFill="1" applyBorder="1" applyAlignment="1">
      <alignment horizontal="left" vertical="justify"/>
    </xf>
    <xf numFmtId="0" fontId="28" fillId="5" borderId="1" xfId="0" applyFont="1" applyFill="1" applyBorder="1" applyAlignment="1">
      <alignment horizontal="justify" vertical="top" wrapText="1"/>
    </xf>
    <xf numFmtId="0" fontId="28" fillId="5" borderId="34" xfId="0" applyFont="1" applyFill="1" applyBorder="1" applyAlignment="1">
      <alignment horizontal="left" vertical="justify"/>
    </xf>
    <xf numFmtId="0" fontId="30" fillId="7" borderId="1" xfId="0" applyFont="1" applyFill="1" applyBorder="1" applyAlignment="1">
      <alignment vertical="center" wrapText="1"/>
    </xf>
    <xf numFmtId="49" fontId="28" fillId="4" borderId="17" xfId="0" applyNumberFormat="1" applyFont="1" applyFill="1" applyBorder="1" applyAlignment="1">
      <alignment horizontal="center" vertical="center" wrapText="1"/>
    </xf>
    <xf numFmtId="0" fontId="30" fillId="7" borderId="34" xfId="0" applyFont="1" applyFill="1" applyBorder="1" applyAlignment="1">
      <alignment vertical="center" wrapText="1"/>
    </xf>
    <xf numFmtId="0" fontId="30" fillId="7" borderId="1" xfId="0" applyFont="1" applyFill="1" applyBorder="1" applyAlignment="1">
      <alignment vertical="center" wrapText="1"/>
    </xf>
    <xf numFmtId="0" fontId="31" fillId="7" borderId="18" xfId="0" applyFont="1" applyFill="1" applyBorder="1" applyAlignment="1">
      <alignment horizontal="left" vertical="center" wrapText="1"/>
    </xf>
    <xf numFmtId="0" fontId="31" fillId="7" borderId="19" xfId="0" applyFont="1" applyFill="1" applyBorder="1" applyAlignment="1">
      <alignment horizontal="left" vertical="center" wrapText="1"/>
    </xf>
    <xf numFmtId="0" fontId="31" fillId="7" borderId="17" xfId="0" applyFont="1" applyFill="1" applyBorder="1" applyAlignment="1">
      <alignment horizontal="left" vertical="center" wrapText="1"/>
    </xf>
    <xf numFmtId="0" fontId="30" fillId="7" borderId="1" xfId="0" applyFont="1" applyFill="1" applyBorder="1" applyAlignment="1">
      <alignment vertical="top" wrapText="1"/>
    </xf>
    <xf numFmtId="0" fontId="30" fillId="7" borderId="1" xfId="0" applyFont="1" applyFill="1" applyBorder="1" applyAlignment="1">
      <alignment vertical="center"/>
    </xf>
    <xf numFmtId="0" fontId="31" fillId="7" borderId="1" xfId="0" applyFont="1" applyFill="1" applyBorder="1" applyAlignment="1">
      <alignment vertical="top" wrapText="1"/>
    </xf>
    <xf numFmtId="0" fontId="28" fillId="5" borderId="34" xfId="0" applyFont="1" applyFill="1" applyBorder="1" applyAlignment="1">
      <alignment horizontal="right"/>
    </xf>
    <xf numFmtId="0" fontId="28" fillId="5" borderId="34" xfId="0" applyFont="1" applyFill="1" applyBorder="1" applyAlignment="1">
      <alignment horizontal="center" vertical="center" wrapText="1"/>
    </xf>
    <xf numFmtId="0" fontId="28" fillId="5" borderId="1" xfId="0" applyFont="1" applyFill="1" applyBorder="1" applyAlignment="1">
      <alignment horizontal="right"/>
    </xf>
    <xf numFmtId="0" fontId="28" fillId="5" borderId="1" xfId="0" applyFont="1" applyFill="1" applyBorder="1" applyAlignment="1">
      <alignment horizontal="center" vertical="center" wrapText="1"/>
    </xf>
    <xf numFmtId="0" fontId="28" fillId="0" borderId="1" xfId="0" applyFont="1" applyBorder="1" applyAlignment="1">
      <alignment horizontal="center" vertical="center" wrapText="1"/>
    </xf>
    <xf numFmtId="2" fontId="28" fillId="5" borderId="1" xfId="0" applyNumberFormat="1" applyFont="1" applyFill="1" applyBorder="1" applyAlignment="1">
      <alignment horizontal="center" vertical="center"/>
    </xf>
    <xf numFmtId="2" fontId="28" fillId="5" borderId="1" xfId="0" applyNumberFormat="1" applyFont="1" applyFill="1" applyBorder="1" applyAlignment="1" applyProtection="1">
      <alignment horizontal="center" vertical="center"/>
      <protection locked="0"/>
    </xf>
    <xf numFmtId="0" fontId="29" fillId="5" borderId="1" xfId="0" applyFont="1" applyFill="1" applyBorder="1" applyAlignment="1">
      <alignment horizontal="justify" vertical="center" wrapText="1"/>
    </xf>
    <xf numFmtId="49" fontId="28" fillId="5" borderId="35" xfId="0" applyNumberFormat="1" applyFont="1" applyFill="1" applyBorder="1" applyAlignment="1">
      <alignment horizontal="left" vertical="top" wrapText="1"/>
    </xf>
    <xf numFmtId="0" fontId="32" fillId="5" borderId="1" xfId="0" applyFont="1" applyFill="1" applyBorder="1" applyAlignment="1">
      <alignment horizontal="justify" vertical="justify"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CA357EBD-4390-4489-86A6-91C77AEB252F}"/>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8F64FB4-95C7-4319-AE48-5EAB2747DC6A}"/>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79E539D-0FB2-4C77-AF42-D409BBDA0A0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6E0DE4E-277C-45C1-9369-78496535CF1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1AB0069-64C3-4C35-B090-1A2DAAAAC22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61B1FA3-6952-4676-A02C-863A4B347FB1}"/>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03B835A-CFFB-4380-96F9-652B166A7838}"/>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opLeftCell="A18" zoomScale="90" zoomScaleNormal="90" workbookViewId="0">
      <selection activeCell="B31" sqref="B31"/>
    </sheetView>
  </sheetViews>
  <sheetFormatPr defaultColWidth="10.85546875" defaultRowHeight="15.7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c r="A2" s="14" t="s">
        <v>0</v>
      </c>
      <c r="B2" s="15"/>
    </row>
    <row r="3" spans="1:6">
      <c r="A3" s="14"/>
      <c r="B3" s="15"/>
    </row>
    <row r="4" spans="1:6">
      <c r="A4" s="12" t="s">
        <v>1</v>
      </c>
      <c r="B4" s="14" t="s">
        <v>26</v>
      </c>
    </row>
    <row r="5" spans="1:6">
      <c r="B5" s="15"/>
    </row>
    <row r="6" spans="1:6">
      <c r="A6" s="17" t="s">
        <v>2</v>
      </c>
      <c r="B6" s="10"/>
    </row>
    <row r="8" spans="1:6">
      <c r="A8" s="100" t="s">
        <v>27</v>
      </c>
      <c r="B8" s="101"/>
      <c r="C8" s="97"/>
      <c r="D8" s="98"/>
      <c r="E8" s="98"/>
      <c r="F8" s="99"/>
    </row>
    <row r="9" spans="1:6" ht="16.350000000000001" customHeight="1">
      <c r="A9" s="104" t="s">
        <v>30</v>
      </c>
      <c r="B9" s="105"/>
      <c r="C9" s="106"/>
      <c r="D9" s="107"/>
      <c r="E9" s="107"/>
      <c r="F9" s="107"/>
    </row>
    <row r="10" spans="1:6" ht="16.350000000000001" customHeight="1">
      <c r="A10" s="108" t="s">
        <v>28</v>
      </c>
      <c r="B10" s="109"/>
      <c r="C10" s="106"/>
      <c r="D10" s="107"/>
      <c r="E10" s="107"/>
      <c r="F10" s="107"/>
    </row>
    <row r="11" spans="1:6" ht="16.350000000000001" customHeight="1">
      <c r="A11" s="110" t="s">
        <v>29</v>
      </c>
      <c r="B11" s="111"/>
      <c r="C11" s="106"/>
      <c r="D11" s="107"/>
      <c r="E11" s="107"/>
      <c r="F11" s="107"/>
    </row>
    <row r="12" spans="1:6" ht="30.95" customHeight="1">
      <c r="A12" s="112" t="s">
        <v>3</v>
      </c>
      <c r="B12" s="113"/>
      <c r="C12" s="106"/>
      <c r="D12" s="107"/>
      <c r="E12" s="107"/>
      <c r="F12" s="107"/>
    </row>
    <row r="13" spans="1:6" ht="16.350000000000001" customHeight="1">
      <c r="A13" s="110" t="s">
        <v>4</v>
      </c>
      <c r="B13" s="114"/>
      <c r="C13" s="97"/>
      <c r="D13" s="98"/>
      <c r="E13" s="98"/>
      <c r="F13" s="99"/>
    </row>
    <row r="14" spans="1:6" ht="16.350000000000001" customHeight="1">
      <c r="A14" s="100" t="s">
        <v>31</v>
      </c>
      <c r="B14" s="101"/>
      <c r="C14" s="97"/>
      <c r="D14" s="98"/>
      <c r="E14" s="98"/>
      <c r="F14" s="99"/>
    </row>
    <row r="15" spans="1:6" ht="30.95" customHeight="1">
      <c r="A15" s="100" t="s">
        <v>5</v>
      </c>
      <c r="B15" s="101"/>
      <c r="C15" s="97"/>
      <c r="D15" s="98"/>
      <c r="E15" s="98"/>
      <c r="F15" s="99"/>
    </row>
    <row r="16" spans="1:6" ht="30.95" customHeight="1">
      <c r="A16" s="100" t="s">
        <v>6</v>
      </c>
      <c r="B16" s="101"/>
      <c r="C16" s="97"/>
      <c r="D16" s="98"/>
      <c r="E16" s="98"/>
      <c r="F16" s="99"/>
    </row>
    <row r="17" spans="1:6" ht="18" customHeight="1">
      <c r="A17" s="13"/>
      <c r="C17" s="16"/>
      <c r="D17" s="16"/>
      <c r="E17" s="16"/>
      <c r="F17" s="16"/>
    </row>
    <row r="18" spans="1:6">
      <c r="A18" s="95" t="s">
        <v>7</v>
      </c>
      <c r="B18" s="95"/>
      <c r="C18" s="95"/>
      <c r="D18" s="95"/>
      <c r="E18" s="95"/>
      <c r="F18" s="95"/>
    </row>
    <row r="19" spans="1:6">
      <c r="A19" s="94" t="s">
        <v>8</v>
      </c>
      <c r="B19" s="96"/>
      <c r="C19" s="96"/>
      <c r="D19" s="96"/>
      <c r="E19" s="96"/>
      <c r="F19" s="96"/>
    </row>
    <row r="20" spans="1:6">
      <c r="A20" s="94" t="s">
        <v>9</v>
      </c>
      <c r="B20" s="96"/>
      <c r="C20" s="96"/>
      <c r="D20" s="96"/>
      <c r="E20" s="96"/>
      <c r="F20" s="96"/>
    </row>
    <row r="21" spans="1:6">
      <c r="A21" s="94" t="s">
        <v>10</v>
      </c>
      <c r="B21" s="96"/>
      <c r="C21" s="96"/>
      <c r="D21" s="96"/>
      <c r="E21" s="96"/>
      <c r="F21" s="96"/>
    </row>
    <row r="22" spans="1:6">
      <c r="A22" s="94" t="s">
        <v>11</v>
      </c>
      <c r="B22" s="94"/>
      <c r="C22" s="94"/>
      <c r="D22" s="94"/>
      <c r="E22" s="94"/>
      <c r="F22" s="94"/>
    </row>
    <row r="23" spans="1:6" ht="32.1" customHeight="1">
      <c r="A23" s="102" t="s">
        <v>12</v>
      </c>
      <c r="B23" s="102"/>
      <c r="C23" s="102"/>
      <c r="D23" s="102"/>
      <c r="E23" s="102"/>
      <c r="F23" s="102"/>
    </row>
    <row r="24" spans="1:6">
      <c r="A24" s="94" t="s">
        <v>13</v>
      </c>
      <c r="B24" s="94"/>
      <c r="C24" s="94"/>
      <c r="D24" s="94"/>
      <c r="E24" s="94"/>
      <c r="F24" s="94"/>
    </row>
    <row r="26" spans="1:6" ht="20.25">
      <c r="A26" s="103" t="s">
        <v>32</v>
      </c>
      <c r="B26" s="103"/>
      <c r="C26" s="103"/>
    </row>
    <row r="27" spans="1:6" ht="18.75">
      <c r="A27" s="23"/>
      <c r="B27" s="25" t="s">
        <v>113</v>
      </c>
      <c r="C27" s="18" t="s">
        <v>38</v>
      </c>
    </row>
    <row r="28" spans="1:6" ht="18.75">
      <c r="B28" s="25" t="s">
        <v>233</v>
      </c>
      <c r="C28" s="18" t="s">
        <v>38</v>
      </c>
    </row>
    <row r="29" spans="1:6" ht="37.5">
      <c r="B29" s="25" t="s">
        <v>446</v>
      </c>
      <c r="C29" s="18" t="s">
        <v>38</v>
      </c>
    </row>
    <row r="30" spans="1:6" ht="18.75">
      <c r="B30" s="25" t="s">
        <v>479</v>
      </c>
      <c r="C30" s="18" t="s">
        <v>38</v>
      </c>
    </row>
    <row r="31" spans="1:6" ht="18.75">
      <c r="B31" s="25" t="s">
        <v>515</v>
      </c>
      <c r="C31" s="18" t="s">
        <v>38</v>
      </c>
    </row>
    <row r="32" spans="1:6" ht="18.75">
      <c r="B32" s="25" t="s">
        <v>533</v>
      </c>
      <c r="C32" s="18" t="s">
        <v>38</v>
      </c>
    </row>
    <row r="33" spans="2:3" ht="18.75">
      <c r="B33" s="25" t="s">
        <v>548</v>
      </c>
      <c r="C33" s="18" t="s">
        <v>38</v>
      </c>
    </row>
    <row r="34" spans="2:3" ht="18.75">
      <c r="B34" s="50" t="s">
        <v>549</v>
      </c>
      <c r="C34" s="18" t="s">
        <v>38</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cols>
    <col min="4" max="4" width="18.7109375" customWidth="1"/>
    <col min="7" max="7" width="11.85546875" customWidth="1"/>
    <col min="10" max="10" width="9.85546875" customWidth="1"/>
    <col min="11" max="11" width="12.42578125" customWidth="1"/>
    <col min="28" max="16384" width="8.85546875" style="26"/>
  </cols>
  <sheetData>
    <row r="1" spans="1:27" ht="15.75">
      <c r="A1" s="1"/>
      <c r="B1" s="1"/>
      <c r="C1" s="1"/>
      <c r="D1" s="1"/>
      <c r="E1" s="1"/>
      <c r="F1" s="1"/>
      <c r="G1" s="1"/>
      <c r="H1" s="1"/>
      <c r="I1" s="1"/>
      <c r="J1" s="1"/>
      <c r="K1" s="1"/>
      <c r="L1" s="1"/>
      <c r="M1" s="1"/>
      <c r="N1" s="1"/>
      <c r="O1" s="1"/>
      <c r="P1" s="1"/>
      <c r="Q1" s="1"/>
      <c r="R1" s="1"/>
      <c r="S1" s="1"/>
      <c r="T1" s="3"/>
      <c r="U1" s="3"/>
      <c r="V1" s="3"/>
      <c r="W1" s="3"/>
      <c r="X1" s="3"/>
      <c r="Y1" s="3"/>
      <c r="Z1" s="3"/>
      <c r="AA1" s="3"/>
    </row>
    <row r="2" spans="1:27" ht="15.75">
      <c r="A2" s="150" t="s">
        <v>76</v>
      </c>
      <c r="B2" s="150"/>
      <c r="C2" s="150"/>
      <c r="D2" s="150"/>
      <c r="E2" s="150"/>
      <c r="F2" s="150"/>
      <c r="G2" s="150"/>
      <c r="H2" s="150"/>
      <c r="I2" s="150"/>
      <c r="J2" s="150"/>
      <c r="K2" s="151"/>
      <c r="L2" s="1"/>
      <c r="M2" s="1"/>
      <c r="N2" s="1"/>
      <c r="O2" s="1"/>
      <c r="P2" s="1"/>
      <c r="Q2" s="1"/>
      <c r="R2" s="1"/>
      <c r="S2" s="1"/>
      <c r="T2" s="3"/>
      <c r="U2" s="3"/>
      <c r="V2" s="3"/>
      <c r="W2" s="3"/>
      <c r="X2" s="3"/>
      <c r="Y2" s="3"/>
      <c r="Z2" s="3"/>
      <c r="AA2" s="3"/>
    </row>
    <row r="3" spans="1:27" ht="15.75">
      <c r="A3" s="150"/>
      <c r="B3" s="150"/>
      <c r="C3" s="150"/>
      <c r="D3" s="150"/>
      <c r="E3" s="150"/>
      <c r="F3" s="150"/>
      <c r="G3" s="150"/>
      <c r="H3" s="150"/>
      <c r="I3" s="150"/>
      <c r="J3" s="150"/>
      <c r="K3" s="151"/>
      <c r="L3" s="1"/>
      <c r="M3" s="1"/>
      <c r="N3" s="1"/>
      <c r="O3" s="1"/>
      <c r="P3" s="1"/>
      <c r="Q3" s="1"/>
      <c r="R3" s="1"/>
      <c r="S3" s="1"/>
      <c r="T3" s="3"/>
      <c r="U3" s="3"/>
      <c r="V3" s="3"/>
      <c r="W3" s="3"/>
      <c r="X3" s="3"/>
      <c r="Y3" s="3"/>
      <c r="Z3" s="3"/>
      <c r="AA3" s="3"/>
    </row>
    <row r="4" spans="1:27" ht="16.5" thickBot="1">
      <c r="A4" s="4"/>
      <c r="B4" s="4"/>
      <c r="C4" s="4"/>
      <c r="D4" s="4"/>
      <c r="E4" s="4"/>
      <c r="F4" s="4"/>
      <c r="G4" s="4"/>
      <c r="H4" s="4"/>
      <c r="I4" s="4"/>
      <c r="J4" s="4"/>
      <c r="K4" s="1"/>
      <c r="L4" s="1"/>
      <c r="M4" s="1"/>
      <c r="N4" s="1"/>
      <c r="O4" s="1"/>
      <c r="P4" s="1"/>
      <c r="Q4" s="1"/>
      <c r="R4" s="1"/>
      <c r="S4" s="1"/>
      <c r="T4" s="3"/>
      <c r="U4" s="3"/>
      <c r="V4" s="3"/>
      <c r="W4" s="3"/>
      <c r="X4" s="3"/>
      <c r="Y4" s="3"/>
      <c r="Z4" s="3"/>
      <c r="AA4" s="3"/>
    </row>
    <row r="5" spans="1:27" ht="47.25">
      <c r="A5" s="152" t="s">
        <v>16</v>
      </c>
      <c r="B5" s="153"/>
      <c r="C5" s="153" t="s">
        <v>17</v>
      </c>
      <c r="D5" s="153"/>
      <c r="E5" s="153"/>
      <c r="F5" s="153" t="s">
        <v>18</v>
      </c>
      <c r="G5" s="153"/>
      <c r="H5" s="153"/>
      <c r="I5" s="153" t="s">
        <v>19</v>
      </c>
      <c r="J5" s="148"/>
      <c r="K5" s="27" t="s">
        <v>77</v>
      </c>
      <c r="L5" s="1"/>
      <c r="M5" s="1"/>
      <c r="N5" s="1"/>
      <c r="O5" s="1"/>
      <c r="P5" s="1"/>
      <c r="Q5" s="1"/>
      <c r="R5" s="1"/>
      <c r="S5" s="1"/>
      <c r="T5" s="3"/>
      <c r="U5" s="3"/>
      <c r="V5" s="3"/>
      <c r="W5" s="3"/>
      <c r="X5" s="3"/>
      <c r="Y5" s="3"/>
      <c r="Z5" s="3"/>
      <c r="AA5" s="3"/>
    </row>
    <row r="6" spans="1:27" ht="15.75">
      <c r="A6" s="149"/>
      <c r="B6" s="107"/>
      <c r="C6" s="106"/>
      <c r="D6" s="107"/>
      <c r="E6" s="107"/>
      <c r="F6" s="106"/>
      <c r="G6" s="107"/>
      <c r="H6" s="107"/>
      <c r="I6" s="106"/>
      <c r="J6" s="107"/>
      <c r="K6" s="28"/>
      <c r="L6" s="1"/>
      <c r="M6" s="1"/>
      <c r="N6" s="1"/>
      <c r="O6" s="1"/>
      <c r="P6" s="1"/>
      <c r="Q6" s="1"/>
      <c r="R6" s="1"/>
      <c r="S6" s="1"/>
      <c r="T6" s="3"/>
      <c r="U6" s="3"/>
      <c r="V6" s="3"/>
      <c r="W6" s="3"/>
      <c r="X6" s="3"/>
      <c r="Y6" s="3"/>
      <c r="Z6" s="3"/>
      <c r="AA6" s="3"/>
    </row>
    <row r="7" spans="1:27" ht="15.75">
      <c r="A7" s="149"/>
      <c r="B7" s="107"/>
      <c r="C7" s="106"/>
      <c r="D7" s="107"/>
      <c r="E7" s="107"/>
      <c r="F7" s="106"/>
      <c r="G7" s="107"/>
      <c r="H7" s="107"/>
      <c r="I7" s="106"/>
      <c r="J7" s="107"/>
      <c r="K7" s="28"/>
      <c r="L7" s="1"/>
      <c r="M7" s="1"/>
      <c r="N7" s="1"/>
      <c r="O7" s="1"/>
      <c r="P7" s="1"/>
      <c r="Q7" s="1"/>
      <c r="R7" s="1"/>
      <c r="S7" s="1"/>
      <c r="T7" s="3"/>
      <c r="U7" s="3"/>
      <c r="V7" s="3"/>
      <c r="W7" s="3"/>
      <c r="X7" s="3"/>
      <c r="Y7" s="3"/>
      <c r="Z7" s="3"/>
      <c r="AA7" s="3"/>
    </row>
    <row r="8" spans="1:27" ht="15.75">
      <c r="A8" s="149"/>
      <c r="B8" s="107"/>
      <c r="C8" s="106"/>
      <c r="D8" s="107"/>
      <c r="E8" s="107"/>
      <c r="F8" s="106"/>
      <c r="G8" s="107"/>
      <c r="H8" s="107"/>
      <c r="I8" s="106"/>
      <c r="J8" s="107"/>
      <c r="K8" s="28"/>
      <c r="L8" s="1"/>
      <c r="M8" s="1"/>
      <c r="N8" s="1"/>
      <c r="O8" s="1"/>
      <c r="P8" s="1"/>
      <c r="Q8" s="1"/>
      <c r="R8" s="1"/>
      <c r="S8" s="1"/>
      <c r="T8" s="3"/>
      <c r="U8" s="3"/>
      <c r="V8" s="3"/>
      <c r="W8" s="3"/>
      <c r="X8" s="3"/>
      <c r="Y8" s="3"/>
      <c r="Z8" s="3"/>
      <c r="AA8" s="3"/>
    </row>
    <row r="9" spans="1:27" ht="15.75">
      <c r="A9" s="149"/>
      <c r="B9" s="107"/>
      <c r="C9" s="106"/>
      <c r="D9" s="107"/>
      <c r="E9" s="107"/>
      <c r="F9" s="106"/>
      <c r="G9" s="107"/>
      <c r="H9" s="107"/>
      <c r="I9" s="106"/>
      <c r="J9" s="107"/>
      <c r="K9" s="28"/>
      <c r="L9" s="1"/>
      <c r="M9" s="1"/>
      <c r="N9" s="1"/>
      <c r="O9" s="1"/>
      <c r="P9" s="1"/>
      <c r="Q9" s="1"/>
      <c r="R9" s="1"/>
      <c r="S9" s="1"/>
      <c r="T9" s="3"/>
      <c r="U9" s="3"/>
      <c r="V9" s="3"/>
      <c r="W9" s="3"/>
      <c r="X9" s="3"/>
      <c r="Y9" s="3"/>
      <c r="Z9" s="3"/>
      <c r="AA9" s="3"/>
    </row>
    <row r="10" spans="1:27" ht="15.75">
      <c r="A10" s="149"/>
      <c r="B10" s="107"/>
      <c r="C10" s="106"/>
      <c r="D10" s="107"/>
      <c r="E10" s="107"/>
      <c r="F10" s="106"/>
      <c r="G10" s="107"/>
      <c r="H10" s="107"/>
      <c r="I10" s="106"/>
      <c r="J10" s="107"/>
      <c r="K10" s="28"/>
      <c r="L10" s="1"/>
      <c r="M10" s="1"/>
      <c r="N10" s="1"/>
      <c r="O10" s="1"/>
      <c r="P10" s="1"/>
      <c r="Q10" s="1"/>
      <c r="R10" s="1"/>
      <c r="S10" s="1"/>
      <c r="T10" s="3"/>
      <c r="U10" s="3"/>
      <c r="V10" s="3"/>
      <c r="W10" s="3"/>
      <c r="X10" s="3"/>
      <c r="Y10" s="3"/>
      <c r="Z10" s="3"/>
      <c r="AA10" s="3"/>
    </row>
    <row r="11" spans="1:27" ht="15.75">
      <c r="A11" s="149"/>
      <c r="B11" s="107"/>
      <c r="C11" s="106"/>
      <c r="D11" s="107"/>
      <c r="E11" s="107"/>
      <c r="F11" s="106"/>
      <c r="G11" s="107"/>
      <c r="H11" s="107"/>
      <c r="I11" s="106"/>
      <c r="J11" s="107"/>
      <c r="K11" s="28"/>
      <c r="L11" s="1"/>
      <c r="M11" s="1"/>
      <c r="N11" s="1"/>
      <c r="O11" s="1"/>
      <c r="P11" s="1"/>
      <c r="Q11" s="1"/>
      <c r="R11" s="1"/>
      <c r="S11" s="1"/>
      <c r="T11" s="3"/>
      <c r="U11" s="3"/>
      <c r="V11" s="3"/>
      <c r="W11" s="3"/>
      <c r="X11" s="3"/>
      <c r="Y11" s="3"/>
      <c r="Z11" s="3"/>
      <c r="AA11" s="3"/>
    </row>
    <row r="12" spans="1:27" ht="15.75">
      <c r="A12" s="149"/>
      <c r="B12" s="107"/>
      <c r="C12" s="106"/>
      <c r="D12" s="107"/>
      <c r="E12" s="107"/>
      <c r="F12" s="106"/>
      <c r="G12" s="107"/>
      <c r="H12" s="107"/>
      <c r="I12" s="106"/>
      <c r="J12" s="107"/>
      <c r="K12" s="28"/>
      <c r="L12" s="1"/>
      <c r="M12" s="1"/>
      <c r="N12" s="1"/>
      <c r="O12" s="1"/>
      <c r="P12" s="1"/>
      <c r="Q12" s="1"/>
      <c r="R12" s="1"/>
      <c r="S12" s="1"/>
      <c r="T12" s="3"/>
      <c r="U12" s="3"/>
      <c r="V12" s="3"/>
      <c r="W12" s="3"/>
      <c r="X12" s="3"/>
      <c r="Y12" s="3"/>
      <c r="Z12" s="3"/>
      <c r="AA12" s="3"/>
    </row>
    <row r="13" spans="1:27" ht="15.75">
      <c r="A13" s="149"/>
      <c r="B13" s="107"/>
      <c r="C13" s="106"/>
      <c r="D13" s="107"/>
      <c r="E13" s="107"/>
      <c r="F13" s="106"/>
      <c r="G13" s="107"/>
      <c r="H13" s="107"/>
      <c r="I13" s="106"/>
      <c r="J13" s="107"/>
      <c r="K13" s="28"/>
      <c r="L13" s="1"/>
      <c r="M13" s="1"/>
      <c r="N13" s="1"/>
      <c r="O13" s="1"/>
      <c r="P13" s="1"/>
      <c r="Q13" s="1"/>
      <c r="R13" s="1"/>
      <c r="S13" s="1"/>
      <c r="T13" s="3"/>
      <c r="U13" s="3"/>
      <c r="V13" s="3"/>
      <c r="W13" s="3"/>
      <c r="X13" s="3"/>
      <c r="Y13" s="3"/>
      <c r="Z13" s="3"/>
      <c r="AA13" s="3"/>
    </row>
    <row r="14" spans="1:27" ht="15.75">
      <c r="A14" s="149"/>
      <c r="B14" s="107"/>
      <c r="C14" s="106"/>
      <c r="D14" s="107"/>
      <c r="E14" s="107"/>
      <c r="F14" s="106"/>
      <c r="G14" s="107"/>
      <c r="H14" s="107"/>
      <c r="I14" s="106"/>
      <c r="J14" s="107"/>
      <c r="K14" s="28"/>
      <c r="L14" s="1"/>
      <c r="M14" s="1"/>
      <c r="N14" s="1"/>
      <c r="O14" s="1"/>
      <c r="P14" s="1"/>
      <c r="Q14" s="1"/>
      <c r="R14" s="1"/>
      <c r="S14" s="1"/>
      <c r="T14" s="3"/>
      <c r="U14" s="3"/>
      <c r="V14" s="3"/>
      <c r="W14" s="3"/>
      <c r="X14" s="3"/>
      <c r="Y14" s="3"/>
      <c r="Z14" s="3"/>
      <c r="AA14" s="3"/>
    </row>
    <row r="15" spans="1:27" ht="16.5" thickBot="1">
      <c r="A15" s="143"/>
      <c r="B15" s="144"/>
      <c r="C15" s="145"/>
      <c r="D15" s="144"/>
      <c r="E15" s="144"/>
      <c r="F15" s="145"/>
      <c r="G15" s="144"/>
      <c r="H15" s="144"/>
      <c r="I15" s="145"/>
      <c r="J15" s="144"/>
      <c r="K15" s="29"/>
      <c r="L15" s="1"/>
      <c r="M15" s="1"/>
      <c r="N15" s="1"/>
      <c r="O15" s="1"/>
      <c r="P15" s="1"/>
      <c r="Q15" s="1"/>
      <c r="R15" s="1"/>
      <c r="S15" s="1"/>
      <c r="T15" s="3"/>
      <c r="U15" s="3"/>
      <c r="V15" s="3"/>
      <c r="W15" s="3"/>
      <c r="X15" s="3"/>
      <c r="Y15" s="3"/>
      <c r="Z15" s="3"/>
      <c r="AA15" s="3"/>
    </row>
    <row r="16" spans="1:27" ht="15.7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c r="A17" s="146" t="s">
        <v>20</v>
      </c>
      <c r="B17" s="146"/>
      <c r="C17" s="146"/>
      <c r="D17" s="146"/>
      <c r="E17" s="146"/>
      <c r="F17" s="146"/>
      <c r="G17" s="146"/>
      <c r="H17" s="146"/>
      <c r="I17" s="146"/>
      <c r="J17" s="146"/>
      <c r="K17" s="146"/>
      <c r="L17" s="1"/>
      <c r="M17" s="1"/>
      <c r="N17" s="1"/>
      <c r="O17" s="1"/>
      <c r="P17" s="1"/>
      <c r="Q17" s="1"/>
      <c r="R17" s="1"/>
      <c r="S17" s="1"/>
      <c r="T17" s="3"/>
      <c r="U17" s="3"/>
      <c r="V17" s="3"/>
      <c r="W17" s="3"/>
      <c r="X17" s="3"/>
      <c r="Y17" s="3"/>
      <c r="Z17" s="3"/>
      <c r="AA17" s="3"/>
    </row>
    <row r="18" spans="1:27" ht="16.5" thickBot="1">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c r="A19" s="147" t="s">
        <v>15</v>
      </c>
      <c r="B19" s="140"/>
      <c r="C19" s="148" t="s">
        <v>17</v>
      </c>
      <c r="D19" s="139"/>
      <c r="E19" s="140"/>
      <c r="F19" s="148" t="s">
        <v>21</v>
      </c>
      <c r="G19" s="139"/>
      <c r="H19" s="140"/>
      <c r="I19" s="148" t="s">
        <v>19</v>
      </c>
      <c r="J19" s="141"/>
      <c r="K19" s="6"/>
      <c r="L19" s="1"/>
      <c r="M19" s="1"/>
      <c r="N19" s="1"/>
      <c r="O19" s="1"/>
      <c r="P19" s="1"/>
      <c r="Q19" s="1"/>
      <c r="R19" s="1"/>
      <c r="S19" s="1"/>
      <c r="T19" s="3"/>
      <c r="U19" s="3"/>
      <c r="V19" s="3"/>
      <c r="W19" s="3"/>
      <c r="X19" s="3"/>
      <c r="Y19" s="3"/>
      <c r="Z19" s="3"/>
      <c r="AA19" s="3"/>
    </row>
    <row r="20" spans="1:27" ht="15.75">
      <c r="A20" s="142"/>
      <c r="B20" s="99"/>
      <c r="C20" s="97"/>
      <c r="D20" s="98"/>
      <c r="E20" s="99"/>
      <c r="F20" s="97"/>
      <c r="G20" s="98"/>
      <c r="H20" s="99"/>
      <c r="I20" s="97"/>
      <c r="J20" s="130"/>
      <c r="K20" s="6"/>
      <c r="L20" s="1"/>
      <c r="M20" s="1"/>
      <c r="N20" s="1"/>
      <c r="O20" s="1"/>
      <c r="P20" s="1"/>
      <c r="Q20" s="1"/>
      <c r="R20" s="1"/>
      <c r="S20" s="1"/>
      <c r="T20" s="3"/>
      <c r="U20" s="3"/>
      <c r="V20" s="3"/>
      <c r="W20" s="3"/>
      <c r="X20" s="3"/>
      <c r="Y20" s="3"/>
      <c r="Z20" s="3"/>
      <c r="AA20" s="3"/>
    </row>
    <row r="21" spans="1:27" ht="15.75">
      <c r="A21" s="142"/>
      <c r="B21" s="99"/>
      <c r="C21" s="97"/>
      <c r="D21" s="98"/>
      <c r="E21" s="99"/>
      <c r="F21" s="97"/>
      <c r="G21" s="98"/>
      <c r="H21" s="99"/>
      <c r="I21" s="97"/>
      <c r="J21" s="130"/>
      <c r="K21" s="6"/>
      <c r="L21" s="1"/>
      <c r="M21" s="1"/>
      <c r="N21" s="1"/>
      <c r="O21" s="1"/>
      <c r="P21" s="1"/>
      <c r="Q21" s="1"/>
      <c r="R21" s="1"/>
      <c r="S21" s="1"/>
      <c r="T21" s="3"/>
      <c r="U21" s="3"/>
      <c r="V21" s="3"/>
      <c r="W21" s="3"/>
      <c r="X21" s="3"/>
      <c r="Y21" s="3"/>
      <c r="Z21" s="3"/>
      <c r="AA21" s="3"/>
    </row>
    <row r="22" spans="1:27" ht="15.75">
      <c r="A22" s="142"/>
      <c r="B22" s="99"/>
      <c r="C22" s="97"/>
      <c r="D22" s="98"/>
      <c r="E22" s="99"/>
      <c r="F22" s="97"/>
      <c r="G22" s="98"/>
      <c r="H22" s="99"/>
      <c r="I22" s="97"/>
      <c r="J22" s="130"/>
      <c r="K22" s="6"/>
      <c r="L22" s="1"/>
      <c r="M22" s="1"/>
      <c r="N22" s="1"/>
      <c r="O22" s="1"/>
      <c r="P22" s="1"/>
      <c r="Q22" s="1"/>
      <c r="R22" s="1"/>
      <c r="S22" s="1"/>
      <c r="T22" s="3"/>
      <c r="U22" s="3"/>
      <c r="V22" s="3"/>
      <c r="W22" s="3"/>
      <c r="X22" s="3"/>
      <c r="Y22" s="3"/>
      <c r="Z22" s="3"/>
      <c r="AA22" s="3"/>
    </row>
    <row r="23" spans="1:27" ht="15.75">
      <c r="A23" s="142"/>
      <c r="B23" s="99"/>
      <c r="C23" s="97"/>
      <c r="D23" s="98"/>
      <c r="E23" s="99"/>
      <c r="F23" s="97"/>
      <c r="G23" s="98"/>
      <c r="H23" s="99"/>
      <c r="I23" s="97"/>
      <c r="J23" s="130"/>
      <c r="K23" s="6"/>
      <c r="L23" s="1"/>
      <c r="M23" s="1"/>
      <c r="N23" s="1"/>
      <c r="O23" s="1"/>
      <c r="P23" s="1"/>
      <c r="Q23" s="1"/>
      <c r="R23" s="1"/>
      <c r="S23" s="1"/>
      <c r="T23" s="3"/>
      <c r="U23" s="3"/>
      <c r="V23" s="3"/>
      <c r="W23" s="3"/>
      <c r="X23" s="3"/>
      <c r="Y23" s="3"/>
      <c r="Z23" s="3"/>
      <c r="AA23" s="3"/>
    </row>
    <row r="24" spans="1:27" ht="15.75">
      <c r="A24" s="142"/>
      <c r="B24" s="99"/>
      <c r="C24" s="97"/>
      <c r="D24" s="98"/>
      <c r="E24" s="99"/>
      <c r="F24" s="97"/>
      <c r="G24" s="98"/>
      <c r="H24" s="99"/>
      <c r="I24" s="97"/>
      <c r="J24" s="130"/>
      <c r="K24" s="6"/>
      <c r="L24" s="1"/>
      <c r="M24" s="1"/>
      <c r="N24" s="1"/>
      <c r="O24" s="1"/>
      <c r="P24" s="1"/>
      <c r="Q24" s="1"/>
      <c r="R24" s="1"/>
      <c r="S24" s="1"/>
      <c r="T24" s="3"/>
      <c r="U24" s="3"/>
      <c r="V24" s="3"/>
      <c r="W24" s="3"/>
      <c r="X24" s="3"/>
      <c r="Y24" s="3"/>
      <c r="Z24" s="3"/>
      <c r="AA24" s="3"/>
    </row>
    <row r="25" spans="1:27" ht="15.75">
      <c r="A25" s="142"/>
      <c r="B25" s="99"/>
      <c r="C25" s="97"/>
      <c r="D25" s="98"/>
      <c r="E25" s="99"/>
      <c r="F25" s="97"/>
      <c r="G25" s="98"/>
      <c r="H25" s="99"/>
      <c r="I25" s="97"/>
      <c r="J25" s="130"/>
      <c r="K25" s="6"/>
      <c r="L25" s="1"/>
      <c r="M25" s="1"/>
      <c r="N25" s="1"/>
      <c r="O25" s="1"/>
      <c r="P25" s="1"/>
      <c r="Q25" s="1"/>
      <c r="R25" s="1"/>
      <c r="S25" s="1"/>
      <c r="T25" s="3"/>
      <c r="U25" s="3"/>
      <c r="V25" s="3"/>
      <c r="W25" s="3"/>
      <c r="X25" s="3"/>
      <c r="Y25" s="3"/>
      <c r="Z25" s="3"/>
      <c r="AA25" s="3"/>
    </row>
    <row r="26" spans="1:27" ht="15.75">
      <c r="A26" s="142"/>
      <c r="B26" s="99"/>
      <c r="C26" s="97"/>
      <c r="D26" s="98"/>
      <c r="E26" s="99"/>
      <c r="F26" s="97"/>
      <c r="G26" s="98"/>
      <c r="H26" s="99"/>
      <c r="I26" s="97"/>
      <c r="J26" s="130"/>
      <c r="K26" s="6"/>
      <c r="L26" s="1"/>
      <c r="M26" s="1"/>
      <c r="N26" s="1"/>
      <c r="O26" s="1"/>
      <c r="P26" s="1"/>
      <c r="Q26" s="1"/>
      <c r="R26" s="1"/>
      <c r="S26" s="1"/>
      <c r="T26" s="3"/>
      <c r="U26" s="3"/>
      <c r="V26" s="3"/>
      <c r="W26" s="3"/>
      <c r="X26" s="3"/>
      <c r="Y26" s="3"/>
      <c r="Z26" s="3"/>
      <c r="AA26" s="3"/>
    </row>
    <row r="27" spans="1:27" ht="15.75">
      <c r="A27" s="142"/>
      <c r="B27" s="99"/>
      <c r="C27" s="97"/>
      <c r="D27" s="98"/>
      <c r="E27" s="99"/>
      <c r="F27" s="97"/>
      <c r="G27" s="98"/>
      <c r="H27" s="99"/>
      <c r="I27" s="97"/>
      <c r="J27" s="130"/>
      <c r="K27" s="6"/>
      <c r="L27" s="1"/>
      <c r="M27" s="1"/>
      <c r="N27" s="1"/>
      <c r="O27" s="1"/>
      <c r="P27" s="1"/>
      <c r="Q27" s="1"/>
      <c r="R27" s="1"/>
      <c r="S27" s="1"/>
      <c r="T27" s="3"/>
      <c r="U27" s="3"/>
      <c r="V27" s="3"/>
      <c r="W27" s="3"/>
      <c r="X27" s="3"/>
      <c r="Y27" s="3"/>
      <c r="Z27" s="3"/>
      <c r="AA27" s="3"/>
    </row>
    <row r="28" spans="1:27" ht="15.75">
      <c r="A28" s="142"/>
      <c r="B28" s="99"/>
      <c r="C28" s="97"/>
      <c r="D28" s="98"/>
      <c r="E28" s="99"/>
      <c r="F28" s="97"/>
      <c r="G28" s="98"/>
      <c r="H28" s="99"/>
      <c r="I28" s="97"/>
      <c r="J28" s="130"/>
      <c r="K28" s="6"/>
      <c r="L28" s="1"/>
      <c r="M28" s="1"/>
      <c r="N28" s="1"/>
      <c r="O28" s="1"/>
      <c r="P28" s="1"/>
      <c r="Q28" s="1"/>
      <c r="R28" s="1"/>
      <c r="S28" s="1"/>
      <c r="T28" s="3"/>
      <c r="U28" s="3"/>
      <c r="V28" s="3"/>
      <c r="W28" s="3"/>
      <c r="X28" s="3"/>
      <c r="Y28" s="3"/>
      <c r="Z28" s="3"/>
      <c r="AA28" s="3"/>
    </row>
    <row r="29" spans="1:27" ht="15.75">
      <c r="A29" s="142"/>
      <c r="B29" s="99"/>
      <c r="C29" s="97"/>
      <c r="D29" s="98"/>
      <c r="E29" s="99"/>
      <c r="F29" s="97"/>
      <c r="G29" s="98"/>
      <c r="H29" s="99"/>
      <c r="I29" s="97"/>
      <c r="J29" s="130"/>
      <c r="K29" s="6"/>
      <c r="L29" s="1"/>
      <c r="M29" s="1"/>
      <c r="N29" s="1"/>
      <c r="O29" s="1"/>
      <c r="P29" s="1"/>
      <c r="Q29" s="1"/>
      <c r="R29" s="1"/>
      <c r="S29" s="1"/>
      <c r="T29" s="3"/>
      <c r="U29" s="3"/>
      <c r="V29" s="3"/>
      <c r="W29" s="3"/>
      <c r="X29" s="3"/>
      <c r="Y29" s="3"/>
      <c r="Z29" s="3"/>
      <c r="AA29" s="3"/>
    </row>
    <row r="30" spans="1:27" ht="15.7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c r="A31" s="138"/>
      <c r="B31" s="138"/>
      <c r="C31" s="138"/>
      <c r="D31" s="138"/>
      <c r="E31" s="138"/>
      <c r="F31" s="138"/>
      <c r="G31" s="138"/>
      <c r="H31" s="138"/>
      <c r="I31" s="138"/>
      <c r="J31" s="138"/>
      <c r="K31" s="1"/>
      <c r="L31" s="1"/>
      <c r="M31" s="1"/>
      <c r="N31" s="1"/>
      <c r="O31" s="1"/>
      <c r="P31" s="1"/>
      <c r="Q31" s="1"/>
      <c r="R31" s="1"/>
      <c r="S31" s="1"/>
      <c r="T31" s="3"/>
      <c r="U31" s="3"/>
      <c r="V31" s="3"/>
      <c r="W31" s="3"/>
      <c r="X31" s="3"/>
      <c r="Y31" s="3"/>
      <c r="Z31" s="3"/>
      <c r="AA31" s="3"/>
    </row>
    <row r="32" spans="1:27" ht="15.7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c r="A35" s="7" t="s">
        <v>14</v>
      </c>
      <c r="B35" s="139" t="s">
        <v>22</v>
      </c>
      <c r="C35" s="139"/>
      <c r="D35" s="139"/>
      <c r="E35" s="139"/>
      <c r="F35" s="139"/>
      <c r="G35" s="140"/>
      <c r="H35" s="139" t="s">
        <v>45</v>
      </c>
      <c r="I35" s="139"/>
      <c r="J35" s="141"/>
      <c r="K35" s="1"/>
      <c r="L35" s="1"/>
      <c r="M35" s="1"/>
      <c r="N35" s="1"/>
      <c r="O35" s="1"/>
      <c r="P35" s="1"/>
      <c r="Q35" s="1"/>
      <c r="R35" s="1"/>
      <c r="S35" s="1"/>
      <c r="T35" s="3"/>
      <c r="U35" s="3"/>
      <c r="V35" s="3"/>
      <c r="W35" s="3"/>
      <c r="X35" s="3"/>
      <c r="Y35" s="3"/>
      <c r="Z35" s="3"/>
      <c r="AA35" s="3"/>
    </row>
    <row r="36" spans="1:27" ht="15.75">
      <c r="A36" s="19"/>
      <c r="B36" s="134"/>
      <c r="C36" s="135"/>
      <c r="D36" s="135"/>
      <c r="E36" s="135"/>
      <c r="F36" s="135"/>
      <c r="G36" s="136"/>
      <c r="H36" s="129"/>
      <c r="I36" s="98"/>
      <c r="J36" s="130"/>
      <c r="K36" s="1"/>
      <c r="L36" s="1"/>
      <c r="M36" s="1"/>
      <c r="N36" s="1"/>
      <c r="O36" s="1"/>
      <c r="P36" s="1"/>
      <c r="Q36" s="1"/>
      <c r="R36" s="1"/>
      <c r="S36" s="1"/>
      <c r="T36" s="3"/>
      <c r="U36" s="3"/>
      <c r="V36" s="3"/>
      <c r="W36" s="3"/>
      <c r="X36" s="3"/>
      <c r="Y36" s="3"/>
      <c r="Z36" s="3"/>
      <c r="AA36" s="3"/>
    </row>
    <row r="37" spans="1:27" ht="15.75">
      <c r="A37" s="19"/>
      <c r="B37" s="134"/>
      <c r="C37" s="135"/>
      <c r="D37" s="135"/>
      <c r="E37" s="135"/>
      <c r="F37" s="135"/>
      <c r="G37" s="136"/>
      <c r="H37" s="129"/>
      <c r="I37" s="98"/>
      <c r="J37" s="130"/>
      <c r="K37" s="1"/>
      <c r="L37" s="1"/>
      <c r="M37" s="1"/>
      <c r="N37" s="1"/>
      <c r="O37" s="1"/>
      <c r="P37" s="1"/>
      <c r="Q37" s="1"/>
      <c r="R37" s="1"/>
      <c r="S37" s="1"/>
      <c r="T37" s="3"/>
      <c r="U37" s="3"/>
      <c r="V37" s="3"/>
      <c r="W37" s="3"/>
      <c r="X37" s="3"/>
      <c r="Y37" s="3"/>
      <c r="Z37" s="3"/>
      <c r="AA37" s="3"/>
    </row>
    <row r="38" spans="1:27" ht="17.25" customHeight="1">
      <c r="A38" s="19"/>
      <c r="B38" s="134"/>
      <c r="C38" s="135"/>
      <c r="D38" s="135"/>
      <c r="E38" s="135"/>
      <c r="F38" s="135"/>
      <c r="G38" s="136"/>
      <c r="H38" s="97"/>
      <c r="I38" s="129"/>
      <c r="J38" s="137"/>
      <c r="K38" s="1"/>
      <c r="L38" s="1"/>
      <c r="M38" s="1"/>
      <c r="N38" s="1"/>
      <c r="O38" s="1"/>
      <c r="P38" s="1"/>
      <c r="Q38" s="1"/>
      <c r="R38" s="1"/>
      <c r="S38" s="1"/>
      <c r="T38" s="3"/>
      <c r="U38" s="3"/>
      <c r="V38" s="3"/>
      <c r="W38" s="3"/>
      <c r="X38" s="3"/>
      <c r="Y38" s="3"/>
      <c r="Z38" s="3"/>
      <c r="AA38" s="3"/>
    </row>
    <row r="39" spans="1:27" ht="18" customHeight="1">
      <c r="A39" s="19"/>
      <c r="B39" s="134"/>
      <c r="C39" s="135"/>
      <c r="D39" s="135"/>
      <c r="E39" s="135"/>
      <c r="F39" s="135"/>
      <c r="G39" s="136"/>
      <c r="H39" s="129"/>
      <c r="I39" s="98"/>
      <c r="J39" s="130"/>
      <c r="K39" s="1"/>
      <c r="L39" s="1"/>
      <c r="M39" s="1"/>
      <c r="N39" s="1"/>
      <c r="O39" s="1"/>
      <c r="P39" s="1"/>
      <c r="Q39" s="1"/>
      <c r="R39" s="1"/>
      <c r="S39" s="1"/>
      <c r="T39" s="3"/>
      <c r="U39" s="3"/>
      <c r="V39" s="3"/>
      <c r="W39" s="3"/>
      <c r="X39" s="3"/>
      <c r="Y39" s="3"/>
      <c r="Z39" s="3"/>
      <c r="AA39" s="3"/>
    </row>
    <row r="40" spans="1:27" ht="15.75">
      <c r="A40" s="20"/>
      <c r="B40" s="131"/>
      <c r="C40" s="132"/>
      <c r="D40" s="132"/>
      <c r="E40" s="132"/>
      <c r="F40" s="132"/>
      <c r="G40" s="133"/>
      <c r="H40" s="129"/>
      <c r="I40" s="98"/>
      <c r="J40" s="130"/>
      <c r="K40" s="1"/>
      <c r="L40" s="1"/>
      <c r="M40" s="1"/>
      <c r="N40" s="1"/>
      <c r="O40" s="1"/>
      <c r="P40" s="1"/>
      <c r="Q40" s="1"/>
      <c r="R40" s="1"/>
      <c r="S40" s="1"/>
      <c r="T40" s="3"/>
      <c r="U40" s="3"/>
      <c r="V40" s="3"/>
      <c r="W40" s="3"/>
      <c r="X40" s="3"/>
      <c r="Y40" s="3"/>
      <c r="Z40" s="3"/>
      <c r="AA40" s="3"/>
    </row>
    <row r="41" spans="1:27" ht="15.75">
      <c r="A41" s="8"/>
      <c r="B41" s="126"/>
      <c r="C41" s="127"/>
      <c r="D41" s="127"/>
      <c r="E41" s="127"/>
      <c r="F41" s="127"/>
      <c r="G41" s="128"/>
      <c r="H41" s="129"/>
      <c r="I41" s="98"/>
      <c r="J41" s="130"/>
      <c r="K41" s="1"/>
      <c r="L41" s="1"/>
      <c r="M41" s="1"/>
      <c r="N41" s="1"/>
      <c r="O41" s="1"/>
      <c r="P41" s="1"/>
      <c r="Q41" s="1"/>
      <c r="R41" s="1"/>
      <c r="S41" s="1"/>
      <c r="T41" s="3"/>
      <c r="U41" s="3"/>
      <c r="V41" s="3"/>
      <c r="W41" s="3"/>
      <c r="X41" s="3"/>
      <c r="Y41" s="3"/>
      <c r="Z41" s="3"/>
      <c r="AA41" s="3"/>
    </row>
    <row r="42" spans="1:27" ht="15.75">
      <c r="A42" s="8"/>
      <c r="B42" s="126"/>
      <c r="C42" s="127"/>
      <c r="D42" s="127"/>
      <c r="E42" s="127"/>
      <c r="F42" s="127"/>
      <c r="G42" s="128"/>
      <c r="H42" s="129"/>
      <c r="I42" s="98"/>
      <c r="J42" s="130"/>
      <c r="K42" s="1"/>
      <c r="L42" s="1"/>
      <c r="M42" s="1"/>
      <c r="N42" s="1"/>
      <c r="O42" s="1"/>
      <c r="P42" s="1"/>
      <c r="Q42" s="1"/>
      <c r="R42" s="1"/>
      <c r="S42" s="1"/>
      <c r="T42" s="3"/>
      <c r="U42" s="3"/>
      <c r="V42" s="3"/>
      <c r="W42" s="3"/>
      <c r="X42" s="3"/>
      <c r="Y42" s="3"/>
      <c r="Z42" s="3"/>
      <c r="AA42" s="3"/>
    </row>
    <row r="43" spans="1:27" ht="15.75">
      <c r="A43" s="8"/>
      <c r="B43" s="126"/>
      <c r="C43" s="127"/>
      <c r="D43" s="127"/>
      <c r="E43" s="127"/>
      <c r="F43" s="127"/>
      <c r="G43" s="128"/>
      <c r="H43" s="129"/>
      <c r="I43" s="98"/>
      <c r="J43" s="130"/>
      <c r="K43" s="1"/>
      <c r="L43" s="1"/>
      <c r="M43" s="1"/>
      <c r="N43" s="1"/>
      <c r="O43" s="1"/>
      <c r="P43" s="1"/>
      <c r="Q43" s="1"/>
      <c r="R43" s="1"/>
      <c r="S43" s="1"/>
      <c r="T43" s="3"/>
      <c r="U43" s="3"/>
      <c r="V43" s="3"/>
      <c r="W43" s="3"/>
      <c r="X43" s="3"/>
      <c r="Y43" s="3"/>
      <c r="Z43" s="3"/>
      <c r="AA43" s="3"/>
    </row>
    <row r="44" spans="1:27" ht="15.75">
      <c r="A44" s="8"/>
      <c r="B44" s="126"/>
      <c r="C44" s="127"/>
      <c r="D44" s="127"/>
      <c r="E44" s="127"/>
      <c r="F44" s="127"/>
      <c r="G44" s="128"/>
      <c r="H44" s="129"/>
      <c r="I44" s="98"/>
      <c r="J44" s="130"/>
      <c r="K44" s="1"/>
      <c r="L44" s="1"/>
      <c r="M44" s="1"/>
      <c r="N44" s="1"/>
      <c r="O44" s="1"/>
      <c r="P44" s="1"/>
      <c r="Q44" s="1"/>
      <c r="R44" s="1"/>
      <c r="S44" s="1"/>
      <c r="T44" s="3"/>
      <c r="U44" s="3"/>
      <c r="V44" s="3"/>
      <c r="W44" s="3"/>
      <c r="X44" s="3"/>
      <c r="Y44" s="3"/>
      <c r="Z44" s="3"/>
      <c r="AA44" s="3"/>
    </row>
    <row r="45" spans="1:27" ht="15.75">
      <c r="A45" s="8"/>
      <c r="B45" s="126"/>
      <c r="C45" s="127"/>
      <c r="D45" s="127"/>
      <c r="E45" s="127"/>
      <c r="F45" s="127"/>
      <c r="G45" s="128"/>
      <c r="H45" s="129"/>
      <c r="I45" s="98"/>
      <c r="J45" s="130"/>
      <c r="K45" s="1"/>
      <c r="L45" s="1"/>
      <c r="M45" s="1"/>
      <c r="N45" s="1"/>
      <c r="O45" s="1"/>
      <c r="P45" s="1"/>
      <c r="Q45" s="1"/>
      <c r="R45" s="1"/>
      <c r="S45" s="1"/>
      <c r="T45" s="3"/>
      <c r="U45" s="3"/>
      <c r="V45" s="3"/>
      <c r="W45" s="3"/>
      <c r="X45" s="3"/>
      <c r="Y45" s="3"/>
      <c r="Z45" s="3"/>
      <c r="AA45" s="3"/>
    </row>
    <row r="46" spans="1:27" ht="16.5" thickBot="1">
      <c r="A46" s="9"/>
      <c r="B46" s="115"/>
      <c r="C46" s="116"/>
      <c r="D46" s="116"/>
      <c r="E46" s="116"/>
      <c r="F46" s="116"/>
      <c r="G46" s="117"/>
      <c r="H46" s="118"/>
      <c r="I46" s="119"/>
      <c r="J46" s="120"/>
      <c r="K46" s="1"/>
      <c r="L46" s="1"/>
      <c r="M46" s="1"/>
      <c r="N46" s="1"/>
      <c r="O46" s="1"/>
      <c r="P46" s="1"/>
      <c r="Q46" s="1"/>
      <c r="R46" s="1"/>
      <c r="S46" s="1"/>
      <c r="T46" s="3"/>
      <c r="U46" s="3"/>
      <c r="V46" s="3"/>
      <c r="W46" s="3"/>
      <c r="X46" s="3"/>
      <c r="Y46" s="3"/>
      <c r="Z46" s="3"/>
      <c r="AA46" s="3"/>
    </row>
    <row r="47" spans="1:27" ht="15.7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c r="A48" s="121" t="s">
        <v>23</v>
      </c>
      <c r="B48" s="121"/>
      <c r="C48" s="121"/>
      <c r="D48" s="121"/>
      <c r="E48" s="121"/>
      <c r="F48" s="121"/>
      <c r="G48" s="121"/>
      <c r="H48" s="121"/>
      <c r="I48" s="121"/>
      <c r="J48" s="121"/>
      <c r="K48" s="1"/>
      <c r="L48" s="1"/>
      <c r="M48" s="1"/>
      <c r="N48" s="1"/>
      <c r="O48" s="1"/>
      <c r="P48" s="1"/>
      <c r="Q48" s="1"/>
      <c r="R48" s="1"/>
      <c r="S48" s="1"/>
      <c r="T48" s="3"/>
      <c r="U48" s="3"/>
      <c r="V48" s="3"/>
      <c r="W48" s="3"/>
      <c r="X48" s="3"/>
      <c r="Y48" s="3"/>
      <c r="Z48" s="3"/>
      <c r="AA48" s="3"/>
    </row>
    <row r="49" spans="1:27" ht="15.7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c r="A51" s="122" t="s">
        <v>24</v>
      </c>
      <c r="B51" s="122"/>
      <c r="C51" s="122"/>
      <c r="D51" s="122"/>
      <c r="E51" s="123"/>
      <c r="F51" s="124"/>
      <c r="G51" s="124"/>
      <c r="H51" s="124"/>
      <c r="I51" s="124"/>
      <c r="J51" s="124"/>
      <c r="K51" s="1"/>
      <c r="L51" s="1"/>
      <c r="M51" s="1"/>
      <c r="N51" s="1"/>
      <c r="O51" s="1"/>
      <c r="P51" s="1"/>
      <c r="Q51" s="1"/>
      <c r="R51" s="1"/>
      <c r="S51" s="1"/>
      <c r="T51" s="3"/>
      <c r="U51" s="3"/>
      <c r="V51" s="3"/>
      <c r="W51" s="3"/>
      <c r="X51" s="3"/>
      <c r="Y51" s="3"/>
      <c r="Z51" s="3"/>
      <c r="AA51" s="3"/>
    </row>
    <row r="52" spans="1:27" ht="15.7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c r="A53" s="125" t="s">
        <v>25</v>
      </c>
      <c r="B53" s="125"/>
      <c r="C53" s="125"/>
      <c r="D53" s="125"/>
      <c r="E53" s="123"/>
      <c r="F53" s="124"/>
      <c r="G53" s="124"/>
      <c r="H53" s="124"/>
      <c r="I53" s="124"/>
      <c r="J53" s="124"/>
      <c r="K53" s="1"/>
      <c r="L53" s="1"/>
      <c r="M53" s="1"/>
      <c r="N53" s="1"/>
      <c r="O53" s="1"/>
      <c r="P53" s="1"/>
      <c r="Q53" s="1"/>
      <c r="R53" s="1"/>
      <c r="S53" s="1"/>
      <c r="T53" s="3"/>
      <c r="U53" s="3"/>
      <c r="V53" s="3"/>
      <c r="W53" s="3"/>
      <c r="X53" s="3"/>
      <c r="Y53" s="3"/>
      <c r="Z53" s="3"/>
      <c r="AA53" s="3"/>
    </row>
    <row r="54" spans="1:27" ht="15.7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topLeftCell="A61" zoomScaleNormal="100" workbookViewId="0">
      <selection activeCell="B27" sqref="B27:O27"/>
    </sheetView>
  </sheetViews>
  <sheetFormatPr defaultColWidth="9.140625" defaultRowHeight="15.75"/>
  <cols>
    <col min="1" max="1" width="3.28515625" style="11" customWidth="1"/>
    <col min="2" max="16384" width="9.140625" style="11"/>
  </cols>
  <sheetData>
    <row r="1" spans="1:15" ht="18.75">
      <c r="A1" s="156" t="s">
        <v>39</v>
      </c>
      <c r="B1" s="156"/>
      <c r="C1" s="156"/>
      <c r="D1" s="156"/>
      <c r="E1" s="156"/>
      <c r="F1" s="156"/>
      <c r="G1" s="156"/>
      <c r="H1" s="156"/>
      <c r="I1" s="156"/>
      <c r="J1" s="156"/>
      <c r="K1" s="156"/>
      <c r="L1" s="156"/>
      <c r="M1" s="156"/>
      <c r="N1" s="156"/>
      <c r="O1" s="156"/>
    </row>
    <row r="2" spans="1:15">
      <c r="A2" s="24" t="s">
        <v>43</v>
      </c>
      <c r="B2" s="154" t="s">
        <v>40</v>
      </c>
      <c r="C2" s="154"/>
      <c r="D2" s="154"/>
      <c r="E2" s="154"/>
      <c r="F2" s="154"/>
      <c r="G2" s="154"/>
      <c r="H2" s="154"/>
      <c r="I2" s="154"/>
      <c r="J2" s="154"/>
      <c r="K2" s="154"/>
      <c r="L2" s="154"/>
      <c r="M2" s="154"/>
      <c r="N2" s="154"/>
      <c r="O2" s="154"/>
    </row>
    <row r="3" spans="1:15">
      <c r="A3" s="24"/>
      <c r="B3" s="154"/>
      <c r="C3" s="154"/>
      <c r="D3" s="154"/>
      <c r="E3" s="154"/>
      <c r="F3" s="154"/>
      <c r="G3" s="154"/>
      <c r="H3" s="154"/>
      <c r="I3" s="154"/>
      <c r="J3" s="154"/>
      <c r="K3" s="154"/>
      <c r="L3" s="154"/>
      <c r="M3" s="154"/>
      <c r="N3" s="154"/>
      <c r="O3" s="154"/>
    </row>
    <row r="4" spans="1:15">
      <c r="A4" s="24"/>
      <c r="B4" s="154"/>
      <c r="C4" s="154"/>
      <c r="D4" s="154"/>
      <c r="E4" s="154"/>
      <c r="F4" s="154"/>
      <c r="G4" s="154"/>
      <c r="H4" s="154"/>
      <c r="I4" s="154"/>
      <c r="J4" s="154"/>
      <c r="K4" s="154"/>
      <c r="L4" s="154"/>
      <c r="M4" s="154"/>
      <c r="N4" s="154"/>
      <c r="O4" s="154"/>
    </row>
    <row r="5" spans="1:15">
      <c r="A5" s="24"/>
      <c r="B5" s="154"/>
      <c r="C5" s="154"/>
      <c r="D5" s="154"/>
      <c r="E5" s="154"/>
      <c r="F5" s="154"/>
      <c r="G5" s="154"/>
      <c r="H5" s="154"/>
      <c r="I5" s="154"/>
      <c r="J5" s="154"/>
      <c r="K5" s="154"/>
      <c r="L5" s="154"/>
      <c r="M5" s="154"/>
      <c r="N5" s="154"/>
      <c r="O5" s="154"/>
    </row>
    <row r="6" spans="1:15">
      <c r="A6" s="24"/>
      <c r="B6" s="154"/>
      <c r="C6" s="154"/>
      <c r="D6" s="154"/>
      <c r="E6" s="154"/>
      <c r="F6" s="154"/>
      <c r="G6" s="154"/>
      <c r="H6" s="154"/>
      <c r="I6" s="154"/>
      <c r="J6" s="154"/>
      <c r="K6" s="154"/>
      <c r="L6" s="154"/>
      <c r="M6" s="154"/>
      <c r="N6" s="154"/>
      <c r="O6" s="154"/>
    </row>
    <row r="7" spans="1:15">
      <c r="A7" s="24"/>
      <c r="B7" s="154"/>
      <c r="C7" s="154"/>
      <c r="D7" s="154"/>
      <c r="E7" s="154"/>
      <c r="F7" s="154"/>
      <c r="G7" s="154"/>
      <c r="H7" s="154"/>
      <c r="I7" s="154"/>
      <c r="J7" s="154"/>
      <c r="K7" s="154"/>
      <c r="L7" s="154"/>
      <c r="M7" s="154"/>
      <c r="N7" s="154"/>
      <c r="O7" s="154"/>
    </row>
    <row r="8" spans="1:15">
      <c r="A8" s="24"/>
      <c r="B8" s="154"/>
      <c r="C8" s="154"/>
      <c r="D8" s="154"/>
      <c r="E8" s="154"/>
      <c r="F8" s="154"/>
      <c r="G8" s="154"/>
      <c r="H8" s="154"/>
      <c r="I8" s="154"/>
      <c r="J8" s="154"/>
      <c r="K8" s="154"/>
      <c r="L8" s="154"/>
      <c r="M8" s="154"/>
      <c r="N8" s="154"/>
      <c r="O8" s="154"/>
    </row>
    <row r="9" spans="1:15">
      <c r="A9" s="24"/>
      <c r="B9" s="154"/>
      <c r="C9" s="154"/>
      <c r="D9" s="154"/>
      <c r="E9" s="154"/>
      <c r="F9" s="154"/>
      <c r="G9" s="154"/>
      <c r="H9" s="154"/>
      <c r="I9" s="154"/>
      <c r="J9" s="154"/>
      <c r="K9" s="154"/>
      <c r="L9" s="154"/>
      <c r="M9" s="154"/>
      <c r="N9" s="154"/>
      <c r="O9" s="154"/>
    </row>
    <row r="10" spans="1:15" ht="15.95" customHeight="1">
      <c r="A10" s="24" t="s">
        <v>46</v>
      </c>
      <c r="B10" s="154" t="s">
        <v>63</v>
      </c>
      <c r="C10" s="154"/>
      <c r="D10" s="154"/>
      <c r="E10" s="154"/>
      <c r="F10" s="154"/>
      <c r="G10" s="154"/>
      <c r="H10" s="154"/>
      <c r="I10" s="154"/>
      <c r="J10" s="154"/>
      <c r="K10" s="154"/>
      <c r="L10" s="154"/>
      <c r="M10" s="154"/>
      <c r="N10" s="154"/>
      <c r="O10" s="154"/>
    </row>
    <row r="11" spans="1:15">
      <c r="A11" s="24"/>
      <c r="B11" s="154"/>
      <c r="C11" s="154"/>
      <c r="D11" s="154"/>
      <c r="E11" s="154"/>
      <c r="F11" s="154"/>
      <c r="G11" s="154"/>
      <c r="H11" s="154"/>
      <c r="I11" s="154"/>
      <c r="J11" s="154"/>
      <c r="K11" s="154"/>
      <c r="L11" s="154"/>
      <c r="M11" s="154"/>
      <c r="N11" s="154"/>
      <c r="O11" s="154"/>
    </row>
    <row r="12" spans="1:15">
      <c r="A12" s="24"/>
      <c r="B12" s="154"/>
      <c r="C12" s="154"/>
      <c r="D12" s="154"/>
      <c r="E12" s="154"/>
      <c r="F12" s="154"/>
      <c r="G12" s="154"/>
      <c r="H12" s="154"/>
      <c r="I12" s="154"/>
      <c r="J12" s="154"/>
      <c r="K12" s="154"/>
      <c r="L12" s="154"/>
      <c r="M12" s="154"/>
      <c r="N12" s="154"/>
      <c r="O12" s="154"/>
    </row>
    <row r="13" spans="1:15" ht="15.95" customHeight="1">
      <c r="A13" s="24" t="s">
        <v>47</v>
      </c>
      <c r="B13" s="154" t="s">
        <v>41</v>
      </c>
      <c r="C13" s="154"/>
      <c r="D13" s="154"/>
      <c r="E13" s="154"/>
      <c r="F13" s="154"/>
      <c r="G13" s="154"/>
      <c r="H13" s="154"/>
      <c r="I13" s="154"/>
      <c r="J13" s="154"/>
      <c r="K13" s="154"/>
      <c r="L13" s="154"/>
      <c r="M13" s="154"/>
      <c r="N13" s="154"/>
      <c r="O13" s="154"/>
    </row>
    <row r="14" spans="1:15">
      <c r="A14" s="24"/>
      <c r="B14" s="154"/>
      <c r="C14" s="154"/>
      <c r="D14" s="154"/>
      <c r="E14" s="154"/>
      <c r="F14" s="154"/>
      <c r="G14" s="154"/>
      <c r="H14" s="154"/>
      <c r="I14" s="154"/>
      <c r="J14" s="154"/>
      <c r="K14" s="154"/>
      <c r="L14" s="154"/>
      <c r="M14" s="154"/>
      <c r="N14" s="154"/>
      <c r="O14" s="154"/>
    </row>
    <row r="15" spans="1:15">
      <c r="A15" s="24"/>
      <c r="B15" s="154"/>
      <c r="C15" s="154"/>
      <c r="D15" s="154"/>
      <c r="E15" s="154"/>
      <c r="F15" s="154"/>
      <c r="G15" s="154"/>
      <c r="H15" s="154"/>
      <c r="I15" s="154"/>
      <c r="J15" s="154"/>
      <c r="K15" s="154"/>
      <c r="L15" s="154"/>
      <c r="M15" s="154"/>
      <c r="N15" s="154"/>
      <c r="O15" s="154"/>
    </row>
    <row r="16" spans="1:15">
      <c r="A16" s="24"/>
      <c r="B16" s="155" t="s">
        <v>72</v>
      </c>
      <c r="C16" s="155"/>
      <c r="D16" s="155"/>
      <c r="E16" s="155"/>
      <c r="F16" s="155"/>
      <c r="G16" s="155"/>
      <c r="H16" s="155"/>
      <c r="I16" s="155"/>
      <c r="J16" s="155"/>
      <c r="K16" s="155"/>
      <c r="L16" s="155"/>
      <c r="M16" s="155"/>
      <c r="N16" s="155"/>
      <c r="O16" s="155"/>
    </row>
    <row r="17" spans="1:15" ht="15.95" customHeight="1">
      <c r="A17" s="24" t="s">
        <v>48</v>
      </c>
      <c r="B17" s="154" t="s">
        <v>75</v>
      </c>
      <c r="C17" s="154"/>
      <c r="D17" s="154"/>
      <c r="E17" s="154"/>
      <c r="F17" s="154"/>
      <c r="G17" s="154"/>
      <c r="H17" s="154"/>
      <c r="I17" s="154"/>
      <c r="J17" s="154"/>
      <c r="K17" s="154"/>
      <c r="L17" s="154"/>
      <c r="M17" s="154"/>
      <c r="N17" s="154"/>
      <c r="O17" s="154"/>
    </row>
    <row r="18" spans="1:15">
      <c r="A18" s="24"/>
      <c r="B18" s="154"/>
      <c r="C18" s="154"/>
      <c r="D18" s="154"/>
      <c r="E18" s="154"/>
      <c r="F18" s="154"/>
      <c r="G18" s="154"/>
      <c r="H18" s="154"/>
      <c r="I18" s="154"/>
      <c r="J18" s="154"/>
      <c r="K18" s="154"/>
      <c r="L18" s="154"/>
      <c r="M18" s="154"/>
      <c r="N18" s="154"/>
      <c r="O18" s="154"/>
    </row>
    <row r="19" spans="1:15">
      <c r="A19" s="24"/>
      <c r="B19" s="154"/>
      <c r="C19" s="154"/>
      <c r="D19" s="154"/>
      <c r="E19" s="154"/>
      <c r="F19" s="154"/>
      <c r="G19" s="154"/>
      <c r="H19" s="154"/>
      <c r="I19" s="154"/>
      <c r="J19" s="154"/>
      <c r="K19" s="154"/>
      <c r="L19" s="154"/>
      <c r="M19" s="154"/>
      <c r="N19" s="154"/>
      <c r="O19" s="154"/>
    </row>
    <row r="20" spans="1:15">
      <c r="A20" s="24"/>
      <c r="B20" s="154"/>
      <c r="C20" s="154"/>
      <c r="D20" s="154"/>
      <c r="E20" s="154"/>
      <c r="F20" s="154"/>
      <c r="G20" s="154"/>
      <c r="H20" s="154"/>
      <c r="I20" s="154"/>
      <c r="J20" s="154"/>
      <c r="K20" s="154"/>
      <c r="L20" s="154"/>
      <c r="M20" s="154"/>
      <c r="N20" s="154"/>
      <c r="O20" s="154"/>
    </row>
    <row r="21" spans="1:15">
      <c r="A21" s="24"/>
      <c r="B21" s="154"/>
      <c r="C21" s="154"/>
      <c r="D21" s="154"/>
      <c r="E21" s="154"/>
      <c r="F21" s="154"/>
      <c r="G21" s="154"/>
      <c r="H21" s="154"/>
      <c r="I21" s="154"/>
      <c r="J21" s="154"/>
      <c r="K21" s="154"/>
      <c r="L21" s="154"/>
      <c r="M21" s="154"/>
      <c r="N21" s="154"/>
      <c r="O21" s="154"/>
    </row>
    <row r="22" spans="1:15">
      <c r="A22" s="24"/>
      <c r="B22" s="154"/>
      <c r="C22" s="154"/>
      <c r="D22" s="154"/>
      <c r="E22" s="154"/>
      <c r="F22" s="154"/>
      <c r="G22" s="154"/>
      <c r="H22" s="154"/>
      <c r="I22" s="154"/>
      <c r="J22" s="154"/>
      <c r="K22" s="154"/>
      <c r="L22" s="154"/>
      <c r="M22" s="154"/>
      <c r="N22" s="154"/>
      <c r="O22" s="154"/>
    </row>
    <row r="23" spans="1:15">
      <c r="A23" s="24"/>
      <c r="B23" s="154"/>
      <c r="C23" s="154"/>
      <c r="D23" s="154"/>
      <c r="E23" s="154"/>
      <c r="F23" s="154"/>
      <c r="G23" s="154"/>
      <c r="H23" s="154"/>
      <c r="I23" s="154"/>
      <c r="J23" s="154"/>
      <c r="K23" s="154"/>
      <c r="L23" s="154"/>
      <c r="M23" s="154"/>
      <c r="N23" s="154"/>
      <c r="O23" s="154"/>
    </row>
    <row r="24" spans="1:15" ht="15.95" customHeight="1">
      <c r="A24" s="24" t="s">
        <v>49</v>
      </c>
      <c r="B24" s="154" t="s">
        <v>58</v>
      </c>
      <c r="C24" s="154"/>
      <c r="D24" s="154"/>
      <c r="E24" s="154"/>
      <c r="F24" s="154"/>
      <c r="G24" s="154"/>
      <c r="H24" s="154"/>
      <c r="I24" s="154"/>
      <c r="J24" s="154"/>
      <c r="K24" s="154"/>
      <c r="L24" s="154"/>
      <c r="M24" s="154"/>
      <c r="N24" s="154"/>
      <c r="O24" s="154"/>
    </row>
    <row r="25" spans="1:15" ht="15.95" customHeight="1">
      <c r="A25" s="24"/>
      <c r="B25" s="154"/>
      <c r="C25" s="154"/>
      <c r="D25" s="154"/>
      <c r="E25" s="154"/>
      <c r="F25" s="154"/>
      <c r="G25" s="154"/>
      <c r="H25" s="154"/>
      <c r="I25" s="154"/>
      <c r="J25" s="154"/>
      <c r="K25" s="154"/>
      <c r="L25" s="154"/>
      <c r="M25" s="154"/>
      <c r="N25" s="154"/>
      <c r="O25" s="154"/>
    </row>
    <row r="26" spans="1:15" ht="15.95" customHeight="1">
      <c r="A26" s="24"/>
      <c r="B26" s="154"/>
      <c r="C26" s="154"/>
      <c r="D26" s="154"/>
      <c r="E26" s="154"/>
      <c r="F26" s="154"/>
      <c r="G26" s="154"/>
      <c r="H26" s="154"/>
      <c r="I26" s="154"/>
      <c r="J26" s="154"/>
      <c r="K26" s="154"/>
      <c r="L26" s="154"/>
      <c r="M26" s="154"/>
      <c r="N26" s="154"/>
      <c r="O26" s="154"/>
    </row>
    <row r="27" spans="1:15">
      <c r="A27" s="24" t="s">
        <v>50</v>
      </c>
      <c r="B27" s="154" t="s">
        <v>53</v>
      </c>
      <c r="C27" s="154"/>
      <c r="D27" s="154"/>
      <c r="E27" s="154"/>
      <c r="F27" s="154"/>
      <c r="G27" s="154"/>
      <c r="H27" s="154"/>
      <c r="I27" s="154"/>
      <c r="J27" s="154"/>
      <c r="K27" s="154"/>
      <c r="L27" s="154"/>
      <c r="M27" s="154"/>
      <c r="N27" s="154"/>
      <c r="O27" s="154"/>
    </row>
    <row r="28" spans="1:15">
      <c r="A28" s="24"/>
      <c r="B28" s="157" t="s">
        <v>69</v>
      </c>
      <c r="C28" s="157"/>
      <c r="D28" s="157"/>
      <c r="E28" s="157"/>
      <c r="F28" s="157"/>
      <c r="G28" s="157"/>
      <c r="H28" s="157"/>
      <c r="I28" s="157"/>
      <c r="J28" s="157"/>
      <c r="K28" s="157"/>
      <c r="L28" s="157"/>
      <c r="M28" s="157"/>
      <c r="N28" s="157"/>
      <c r="O28" s="157"/>
    </row>
    <row r="29" spans="1:15" ht="15.95" customHeight="1">
      <c r="A29" s="24"/>
      <c r="B29" s="154" t="s">
        <v>87</v>
      </c>
      <c r="C29" s="154"/>
      <c r="D29" s="154"/>
      <c r="E29" s="154"/>
      <c r="F29" s="154"/>
      <c r="G29" s="154"/>
      <c r="H29" s="154"/>
      <c r="I29" s="154"/>
      <c r="J29" s="154"/>
      <c r="K29" s="154"/>
      <c r="L29" s="154"/>
      <c r="M29" s="154"/>
      <c r="N29" s="154"/>
      <c r="O29" s="154"/>
    </row>
    <row r="30" spans="1:15">
      <c r="A30" s="24"/>
      <c r="B30" s="154"/>
      <c r="C30" s="154"/>
      <c r="D30" s="154"/>
      <c r="E30" s="154"/>
      <c r="F30" s="154"/>
      <c r="G30" s="154"/>
      <c r="H30" s="154"/>
      <c r="I30" s="154"/>
      <c r="J30" s="154"/>
      <c r="K30" s="154"/>
      <c r="L30" s="154"/>
      <c r="M30" s="154"/>
      <c r="N30" s="154"/>
      <c r="O30" s="154"/>
    </row>
    <row r="31" spans="1:15" ht="96.75" customHeight="1">
      <c r="A31" s="24"/>
      <c r="B31" s="154"/>
      <c r="C31" s="154"/>
      <c r="D31" s="154"/>
      <c r="E31" s="154"/>
      <c r="F31" s="154"/>
      <c r="G31" s="154"/>
      <c r="H31" s="154"/>
      <c r="I31" s="154"/>
      <c r="J31" s="154"/>
      <c r="K31" s="154"/>
      <c r="L31" s="154"/>
      <c r="M31" s="154"/>
      <c r="N31" s="154"/>
      <c r="O31" s="154"/>
    </row>
    <row r="32" spans="1:15">
      <c r="A32" s="24" t="s">
        <v>51</v>
      </c>
      <c r="B32" s="154" t="s">
        <v>54</v>
      </c>
      <c r="C32" s="154"/>
      <c r="D32" s="154"/>
      <c r="E32" s="154"/>
      <c r="F32" s="154"/>
      <c r="G32" s="154"/>
      <c r="H32" s="154"/>
      <c r="I32" s="154"/>
      <c r="J32" s="154"/>
      <c r="K32" s="154"/>
      <c r="L32" s="154"/>
      <c r="M32" s="154"/>
      <c r="N32" s="154"/>
      <c r="O32" s="154"/>
    </row>
    <row r="33" spans="1:15">
      <c r="A33" s="24"/>
      <c r="B33" s="154" t="s">
        <v>55</v>
      </c>
      <c r="C33" s="154"/>
      <c r="D33" s="154"/>
      <c r="E33" s="154"/>
      <c r="F33" s="154"/>
      <c r="G33" s="154"/>
      <c r="H33" s="154"/>
      <c r="I33" s="154"/>
      <c r="J33" s="154"/>
      <c r="K33" s="154"/>
      <c r="L33" s="154"/>
      <c r="M33" s="154"/>
      <c r="N33" s="154"/>
      <c r="O33" s="154"/>
    </row>
    <row r="34" spans="1:15">
      <c r="A34" s="24"/>
      <c r="B34" s="154" t="s">
        <v>64</v>
      </c>
      <c r="C34" s="154"/>
      <c r="D34" s="154"/>
      <c r="E34" s="154"/>
      <c r="F34" s="154"/>
      <c r="G34" s="154"/>
      <c r="H34" s="154"/>
      <c r="I34" s="154"/>
      <c r="J34" s="154"/>
      <c r="K34" s="154"/>
      <c r="L34" s="154"/>
      <c r="M34" s="154"/>
      <c r="N34" s="154"/>
      <c r="O34" s="154"/>
    </row>
    <row r="35" spans="1:15" ht="15.95" customHeight="1">
      <c r="A35" s="24"/>
      <c r="B35" s="154" t="s">
        <v>56</v>
      </c>
      <c r="C35" s="154"/>
      <c r="D35" s="154"/>
      <c r="E35" s="154"/>
      <c r="F35" s="154"/>
      <c r="G35" s="154"/>
      <c r="H35" s="154"/>
      <c r="I35" s="154"/>
      <c r="J35" s="154"/>
      <c r="K35" s="154"/>
      <c r="L35" s="154"/>
      <c r="M35" s="154"/>
      <c r="N35" s="154"/>
      <c r="O35" s="154"/>
    </row>
    <row r="36" spans="1:15">
      <c r="A36" s="24"/>
      <c r="B36" s="154"/>
      <c r="C36" s="154"/>
      <c r="D36" s="154"/>
      <c r="E36" s="154"/>
      <c r="F36" s="154"/>
      <c r="G36" s="154"/>
      <c r="H36" s="154"/>
      <c r="I36" s="154"/>
      <c r="J36" s="154"/>
      <c r="K36" s="154"/>
      <c r="L36" s="154"/>
      <c r="M36" s="154"/>
      <c r="N36" s="154"/>
      <c r="O36" s="154"/>
    </row>
    <row r="37" spans="1:15">
      <c r="A37" s="24"/>
      <c r="B37" s="154"/>
      <c r="C37" s="154"/>
      <c r="D37" s="154"/>
      <c r="E37" s="154"/>
      <c r="F37" s="154"/>
      <c r="G37" s="154"/>
      <c r="H37" s="154"/>
      <c r="I37" s="154"/>
      <c r="J37" s="154"/>
      <c r="K37" s="154"/>
      <c r="L37" s="154"/>
      <c r="M37" s="154"/>
      <c r="N37" s="154"/>
      <c r="O37" s="154"/>
    </row>
    <row r="38" spans="1:15">
      <c r="A38" s="24"/>
      <c r="B38" s="154" t="s">
        <v>57</v>
      </c>
      <c r="C38" s="154"/>
      <c r="D38" s="154"/>
      <c r="E38" s="154"/>
      <c r="F38" s="154"/>
      <c r="G38" s="154"/>
      <c r="H38" s="154"/>
      <c r="I38" s="154"/>
      <c r="J38" s="154"/>
      <c r="K38" s="154"/>
      <c r="L38" s="154"/>
      <c r="M38" s="154"/>
      <c r="N38" s="154"/>
      <c r="O38" s="154"/>
    </row>
    <row r="39" spans="1:15">
      <c r="A39" s="24"/>
      <c r="B39" s="154"/>
      <c r="C39" s="154"/>
      <c r="D39" s="154"/>
      <c r="E39" s="154"/>
      <c r="F39" s="154"/>
      <c r="G39" s="154"/>
      <c r="H39" s="154"/>
      <c r="I39" s="154"/>
      <c r="J39" s="154"/>
      <c r="K39" s="154"/>
      <c r="L39" s="154"/>
      <c r="M39" s="154"/>
      <c r="N39" s="154"/>
      <c r="O39" s="154"/>
    </row>
    <row r="40" spans="1:15" ht="30.75" customHeight="1">
      <c r="A40" s="24" t="s">
        <v>52</v>
      </c>
      <c r="B40" s="157" t="s">
        <v>68</v>
      </c>
      <c r="C40" s="157"/>
      <c r="D40" s="157"/>
      <c r="E40" s="157"/>
      <c r="F40" s="157"/>
      <c r="G40" s="157"/>
      <c r="H40" s="157"/>
      <c r="I40" s="157"/>
      <c r="J40" s="157"/>
      <c r="K40" s="157"/>
      <c r="L40" s="157"/>
      <c r="M40" s="157"/>
      <c r="N40" s="157"/>
      <c r="O40" s="157"/>
    </row>
    <row r="41" spans="1:15">
      <c r="A41" s="24"/>
      <c r="B41" s="154" t="s">
        <v>70</v>
      </c>
      <c r="C41" s="154"/>
      <c r="D41" s="154"/>
      <c r="E41" s="154"/>
      <c r="F41" s="154"/>
      <c r="G41" s="154"/>
      <c r="H41" s="154"/>
      <c r="I41" s="154"/>
      <c r="J41" s="154"/>
      <c r="K41" s="154"/>
      <c r="L41" s="154"/>
      <c r="M41" s="154"/>
      <c r="N41" s="154"/>
      <c r="O41" s="154"/>
    </row>
    <row r="42" spans="1:15">
      <c r="A42" s="24"/>
      <c r="B42" s="154" t="s">
        <v>71</v>
      </c>
      <c r="C42" s="154"/>
      <c r="D42" s="154"/>
      <c r="E42" s="154"/>
      <c r="F42" s="154"/>
      <c r="G42" s="154"/>
      <c r="H42" s="154"/>
      <c r="I42" s="154"/>
      <c r="J42" s="154"/>
      <c r="K42" s="154"/>
      <c r="L42" s="154"/>
      <c r="M42" s="154"/>
      <c r="N42" s="154"/>
      <c r="O42" s="154"/>
    </row>
    <row r="43" spans="1:15" ht="15.95" customHeight="1">
      <c r="A43" s="24" t="s">
        <v>65</v>
      </c>
      <c r="B43" s="154" t="s">
        <v>78</v>
      </c>
      <c r="C43" s="154"/>
      <c r="D43" s="154"/>
      <c r="E43" s="154"/>
      <c r="F43" s="154"/>
      <c r="G43" s="154"/>
      <c r="H43" s="154"/>
      <c r="I43" s="154"/>
      <c r="J43" s="154"/>
      <c r="K43" s="154"/>
      <c r="L43" s="154"/>
      <c r="M43" s="154"/>
      <c r="N43" s="154"/>
      <c r="O43" s="154"/>
    </row>
    <row r="44" spans="1:15">
      <c r="B44" s="154"/>
      <c r="C44" s="154"/>
      <c r="D44" s="154"/>
      <c r="E44" s="154"/>
      <c r="F44" s="154"/>
      <c r="G44" s="154"/>
      <c r="H44" s="154"/>
      <c r="I44" s="154"/>
      <c r="J44" s="154"/>
      <c r="K44" s="154"/>
      <c r="L44" s="154"/>
      <c r="M44" s="154"/>
      <c r="N44" s="154"/>
      <c r="O44" s="154"/>
    </row>
    <row r="45" spans="1:15">
      <c r="B45" s="154"/>
      <c r="C45" s="154"/>
      <c r="D45" s="154"/>
      <c r="E45" s="154"/>
      <c r="F45" s="154"/>
      <c r="G45" s="154"/>
      <c r="H45" s="154"/>
      <c r="I45" s="154"/>
      <c r="J45" s="154"/>
      <c r="K45" s="154"/>
      <c r="L45" s="154"/>
      <c r="M45" s="154"/>
      <c r="N45" s="154"/>
      <c r="O45" s="154"/>
    </row>
    <row r="46" spans="1:15">
      <c r="B46" s="154"/>
      <c r="C46" s="154"/>
      <c r="D46" s="154"/>
      <c r="E46" s="154"/>
      <c r="F46" s="154"/>
      <c r="G46" s="154"/>
      <c r="H46" s="154"/>
      <c r="I46" s="154"/>
      <c r="J46" s="154"/>
      <c r="K46" s="154"/>
      <c r="L46" s="154"/>
      <c r="M46" s="154"/>
      <c r="N46" s="154"/>
      <c r="O46" s="154"/>
    </row>
    <row r="47" spans="1:15">
      <c r="B47" s="154"/>
      <c r="C47" s="154"/>
      <c r="D47" s="154"/>
      <c r="E47" s="154"/>
      <c r="F47" s="154"/>
      <c r="G47" s="154"/>
      <c r="H47" s="154"/>
      <c r="I47" s="154"/>
      <c r="J47" s="154"/>
      <c r="K47" s="154"/>
      <c r="L47" s="154"/>
      <c r="M47" s="154"/>
      <c r="N47" s="154"/>
      <c r="O47" s="154"/>
    </row>
    <row r="48" spans="1:15">
      <c r="B48" s="154"/>
      <c r="C48" s="154"/>
      <c r="D48" s="154"/>
      <c r="E48" s="154"/>
      <c r="F48" s="154"/>
      <c r="G48" s="154"/>
      <c r="H48" s="154"/>
      <c r="I48" s="154"/>
      <c r="J48" s="154"/>
      <c r="K48" s="154"/>
      <c r="L48" s="154"/>
      <c r="M48" s="154"/>
      <c r="N48" s="154"/>
      <c r="O48" s="154"/>
    </row>
    <row r="49" spans="1:15">
      <c r="B49" s="154"/>
      <c r="C49" s="154"/>
      <c r="D49" s="154"/>
      <c r="E49" s="154"/>
      <c r="F49" s="154"/>
      <c r="G49" s="154"/>
      <c r="H49" s="154"/>
      <c r="I49" s="154"/>
      <c r="J49" s="154"/>
      <c r="K49" s="154"/>
      <c r="L49" s="154"/>
      <c r="M49" s="154"/>
      <c r="N49" s="154"/>
      <c r="O49" s="154"/>
    </row>
    <row r="50" spans="1:15">
      <c r="B50" s="154"/>
      <c r="C50" s="154"/>
      <c r="D50" s="154"/>
      <c r="E50" s="154"/>
      <c r="F50" s="154"/>
      <c r="G50" s="154"/>
      <c r="H50" s="154"/>
      <c r="I50" s="154"/>
      <c r="J50" s="154"/>
      <c r="K50" s="154"/>
      <c r="L50" s="154"/>
      <c r="M50" s="154"/>
      <c r="N50" s="154"/>
      <c r="O50" s="154"/>
    </row>
    <row r="51" spans="1:15">
      <c r="A51" s="11" t="s">
        <v>66</v>
      </c>
      <c r="B51" s="154" t="s">
        <v>67</v>
      </c>
      <c r="C51" s="154"/>
      <c r="D51" s="154"/>
      <c r="E51" s="154"/>
      <c r="F51" s="154"/>
      <c r="G51" s="154"/>
      <c r="H51" s="154"/>
      <c r="I51" s="154"/>
      <c r="J51" s="154"/>
      <c r="K51" s="154"/>
      <c r="L51" s="154"/>
      <c r="M51" s="154"/>
      <c r="N51" s="154"/>
      <c r="O51" s="154"/>
    </row>
    <row r="52" spans="1:15">
      <c r="B52" s="155"/>
      <c r="C52" s="155"/>
      <c r="D52" s="155"/>
      <c r="E52" s="155"/>
      <c r="F52" s="155"/>
      <c r="G52" s="155"/>
      <c r="H52" s="155"/>
      <c r="I52" s="155"/>
      <c r="J52" s="155"/>
      <c r="K52" s="155"/>
      <c r="L52" s="155"/>
      <c r="M52" s="155"/>
      <c r="N52" s="155"/>
      <c r="O52" s="155"/>
    </row>
    <row r="53" spans="1:15" ht="15.75" customHeight="1">
      <c r="A53" s="11" t="s">
        <v>74</v>
      </c>
      <c r="B53" s="155" t="s">
        <v>73</v>
      </c>
      <c r="C53" s="155"/>
      <c r="D53" s="155"/>
      <c r="E53" s="155"/>
      <c r="F53" s="155"/>
      <c r="G53" s="155"/>
      <c r="H53" s="155"/>
      <c r="I53" s="155"/>
      <c r="J53" s="155"/>
      <c r="K53" s="155"/>
      <c r="L53" s="155"/>
      <c r="M53" s="155"/>
      <c r="N53" s="155"/>
      <c r="O53" s="155"/>
    </row>
    <row r="54" spans="1:15">
      <c r="B54" s="155"/>
      <c r="C54" s="155"/>
      <c r="D54" s="155"/>
      <c r="E54" s="155"/>
      <c r="F54" s="155"/>
      <c r="G54" s="155"/>
      <c r="H54" s="155"/>
      <c r="I54" s="155"/>
      <c r="J54" s="155"/>
      <c r="K54" s="155"/>
      <c r="L54" s="155"/>
      <c r="M54" s="155"/>
      <c r="N54" s="155"/>
      <c r="O54" s="155"/>
    </row>
    <row r="55" spans="1:15">
      <c r="B55" s="155"/>
      <c r="C55" s="155"/>
      <c r="D55" s="155"/>
      <c r="E55" s="155"/>
      <c r="F55" s="155"/>
      <c r="G55" s="155"/>
      <c r="H55" s="155"/>
      <c r="I55" s="155"/>
      <c r="J55" s="155"/>
      <c r="K55" s="155"/>
      <c r="L55" s="155"/>
      <c r="M55" s="155"/>
      <c r="N55" s="155"/>
      <c r="O55" s="155"/>
    </row>
    <row r="56" spans="1:15">
      <c r="B56" s="155"/>
      <c r="C56" s="155"/>
      <c r="D56" s="155"/>
      <c r="E56" s="155"/>
      <c r="F56" s="155"/>
      <c r="G56" s="155"/>
      <c r="H56" s="155"/>
      <c r="I56" s="155"/>
      <c r="J56" s="155"/>
      <c r="K56" s="155"/>
      <c r="L56" s="155"/>
      <c r="M56" s="155"/>
      <c r="N56" s="155"/>
      <c r="O56" s="155"/>
    </row>
    <row r="57" spans="1:15">
      <c r="B57" s="155"/>
      <c r="C57" s="155"/>
      <c r="D57" s="155"/>
      <c r="E57" s="155"/>
      <c r="F57" s="155"/>
      <c r="G57" s="155"/>
      <c r="H57" s="155"/>
      <c r="I57" s="155"/>
      <c r="J57" s="155"/>
      <c r="K57" s="155"/>
      <c r="L57" s="155"/>
      <c r="M57" s="155"/>
      <c r="N57" s="155"/>
      <c r="O57" s="155"/>
    </row>
    <row r="58" spans="1:15">
      <c r="B58" s="155"/>
      <c r="C58" s="155"/>
      <c r="D58" s="155"/>
      <c r="E58" s="155"/>
      <c r="F58" s="155"/>
      <c r="G58" s="155"/>
      <c r="H58" s="155"/>
      <c r="I58" s="155"/>
      <c r="J58" s="155"/>
      <c r="K58" s="155"/>
      <c r="L58" s="155"/>
      <c r="M58" s="155"/>
      <c r="N58" s="155"/>
      <c r="O58" s="155"/>
    </row>
    <row r="59" spans="1:15">
      <c r="B59" s="155"/>
      <c r="C59" s="155"/>
      <c r="D59" s="155"/>
      <c r="E59" s="155"/>
      <c r="F59" s="155"/>
      <c r="G59" s="155"/>
      <c r="H59" s="155"/>
      <c r="I59" s="155"/>
      <c r="J59" s="155"/>
      <c r="K59" s="155"/>
      <c r="L59" s="155"/>
      <c r="M59" s="155"/>
      <c r="N59" s="155"/>
      <c r="O59" s="155"/>
    </row>
    <row r="60" spans="1:15">
      <c r="B60" s="155"/>
      <c r="C60" s="155"/>
      <c r="D60" s="155"/>
      <c r="E60" s="155"/>
      <c r="F60" s="155"/>
      <c r="G60" s="155"/>
      <c r="H60" s="155"/>
      <c r="I60" s="155"/>
      <c r="J60" s="155"/>
      <c r="K60" s="155"/>
      <c r="L60" s="155"/>
      <c r="M60" s="155"/>
      <c r="N60" s="155"/>
      <c r="O60" s="155"/>
    </row>
    <row r="61" spans="1:15">
      <c r="B61" s="155"/>
      <c r="C61" s="155"/>
      <c r="D61" s="155"/>
      <c r="E61" s="155"/>
      <c r="F61" s="155"/>
      <c r="G61" s="155"/>
      <c r="H61" s="155"/>
      <c r="I61" s="155"/>
      <c r="J61" s="155"/>
      <c r="K61" s="155"/>
      <c r="L61" s="155"/>
      <c r="M61" s="155"/>
      <c r="N61" s="155"/>
      <c r="O61" s="155"/>
    </row>
    <row r="62" spans="1:15">
      <c r="B62" s="155"/>
      <c r="C62" s="155"/>
      <c r="D62" s="155"/>
      <c r="E62" s="155"/>
      <c r="F62" s="155"/>
      <c r="G62" s="155"/>
      <c r="H62" s="155"/>
      <c r="I62" s="155"/>
      <c r="J62" s="155"/>
      <c r="K62" s="155"/>
      <c r="L62" s="155"/>
      <c r="M62" s="155"/>
      <c r="N62" s="155"/>
      <c r="O62" s="155"/>
    </row>
    <row r="63" spans="1:15">
      <c r="B63" s="155"/>
      <c r="C63" s="155"/>
      <c r="D63" s="155"/>
      <c r="E63" s="155"/>
      <c r="F63" s="155"/>
      <c r="G63" s="155"/>
      <c r="H63" s="155"/>
      <c r="I63" s="155"/>
      <c r="J63" s="155"/>
      <c r="K63" s="155"/>
      <c r="L63" s="155"/>
      <c r="M63" s="155"/>
      <c r="N63" s="155"/>
      <c r="O63" s="155"/>
    </row>
    <row r="64" spans="1:15">
      <c r="B64" s="155"/>
      <c r="C64" s="155"/>
      <c r="D64" s="155"/>
      <c r="E64" s="155"/>
      <c r="F64" s="155"/>
      <c r="G64" s="155"/>
      <c r="H64" s="155"/>
      <c r="I64" s="155"/>
      <c r="J64" s="155"/>
      <c r="K64" s="155"/>
      <c r="L64" s="155"/>
      <c r="M64" s="155"/>
      <c r="N64" s="155"/>
      <c r="O64" s="155"/>
    </row>
    <row r="65" spans="2:15">
      <c r="B65" s="155"/>
      <c r="C65" s="155"/>
      <c r="D65" s="155"/>
      <c r="E65" s="155"/>
      <c r="F65" s="155"/>
      <c r="G65" s="155"/>
      <c r="H65" s="155"/>
      <c r="I65" s="155"/>
      <c r="J65" s="155"/>
      <c r="K65" s="155"/>
      <c r="L65" s="155"/>
      <c r="M65" s="155"/>
      <c r="N65" s="155"/>
      <c r="O65" s="155"/>
    </row>
    <row r="66" spans="2:15">
      <c r="B66" s="155"/>
      <c r="C66" s="155"/>
      <c r="D66" s="155"/>
      <c r="E66" s="155"/>
      <c r="F66" s="155"/>
      <c r="G66" s="155"/>
      <c r="H66" s="155"/>
      <c r="I66" s="155"/>
      <c r="J66" s="155"/>
      <c r="K66" s="155"/>
      <c r="L66" s="155"/>
      <c r="M66" s="155"/>
      <c r="N66" s="155"/>
      <c r="O66" s="155"/>
    </row>
    <row r="67" spans="2:15">
      <c r="B67" s="155"/>
      <c r="C67" s="155"/>
      <c r="D67" s="155"/>
      <c r="E67" s="155"/>
      <c r="F67" s="155"/>
      <c r="G67" s="155"/>
      <c r="H67" s="155"/>
      <c r="I67" s="155"/>
      <c r="J67" s="155"/>
      <c r="K67" s="155"/>
      <c r="L67" s="155"/>
      <c r="M67" s="155"/>
      <c r="N67" s="155"/>
      <c r="O67" s="155"/>
    </row>
    <row r="68" spans="2:15">
      <c r="B68" s="155"/>
      <c r="C68" s="155"/>
      <c r="D68" s="155"/>
      <c r="E68" s="155"/>
      <c r="F68" s="155"/>
      <c r="G68" s="155"/>
      <c r="H68" s="155"/>
      <c r="I68" s="155"/>
      <c r="J68" s="155"/>
      <c r="K68" s="155"/>
      <c r="L68" s="155"/>
      <c r="M68" s="155"/>
      <c r="N68" s="155"/>
      <c r="O68" s="155"/>
    </row>
    <row r="69" spans="2:15">
      <c r="B69" s="155"/>
      <c r="C69" s="155"/>
      <c r="D69" s="155"/>
      <c r="E69" s="155"/>
      <c r="F69" s="155"/>
      <c r="G69" s="155"/>
      <c r="H69" s="155"/>
      <c r="I69" s="155"/>
      <c r="J69" s="155"/>
      <c r="K69" s="155"/>
      <c r="L69" s="155"/>
      <c r="M69" s="155"/>
      <c r="N69" s="155"/>
      <c r="O69" s="155"/>
    </row>
    <row r="70" spans="2:15">
      <c r="B70" s="155"/>
      <c r="C70" s="155"/>
      <c r="D70" s="155"/>
      <c r="E70" s="155"/>
      <c r="F70" s="155"/>
      <c r="G70" s="155"/>
      <c r="H70" s="155"/>
      <c r="I70" s="155"/>
      <c r="J70" s="155"/>
      <c r="K70" s="155"/>
      <c r="L70" s="155"/>
      <c r="M70" s="155"/>
      <c r="N70" s="155"/>
      <c r="O70" s="155"/>
    </row>
    <row r="71" spans="2:15">
      <c r="B71" s="155"/>
      <c r="C71" s="155"/>
      <c r="D71" s="155"/>
      <c r="E71" s="155"/>
      <c r="F71" s="155"/>
      <c r="G71" s="155"/>
      <c r="H71" s="155"/>
      <c r="I71" s="155"/>
      <c r="J71" s="155"/>
      <c r="K71" s="155"/>
      <c r="L71" s="155"/>
      <c r="M71" s="155"/>
      <c r="N71" s="155"/>
      <c r="O71" s="155"/>
    </row>
    <row r="72" spans="2:15">
      <c r="B72" s="155"/>
      <c r="C72" s="155"/>
      <c r="D72" s="155"/>
      <c r="E72" s="155"/>
      <c r="F72" s="155"/>
      <c r="G72" s="155"/>
      <c r="H72" s="155"/>
      <c r="I72" s="155"/>
      <c r="J72" s="155"/>
      <c r="K72" s="155"/>
      <c r="L72" s="155"/>
      <c r="M72" s="155"/>
      <c r="N72" s="155"/>
      <c r="O72" s="155"/>
    </row>
    <row r="73" spans="2:15">
      <c r="B73" s="155"/>
      <c r="C73" s="155"/>
      <c r="D73" s="155"/>
      <c r="E73" s="155"/>
      <c r="F73" s="155"/>
      <c r="G73" s="155"/>
      <c r="H73" s="155"/>
      <c r="I73" s="155"/>
      <c r="J73" s="155"/>
      <c r="K73" s="155"/>
      <c r="L73" s="155"/>
      <c r="M73" s="155"/>
      <c r="N73" s="155"/>
      <c r="O73" s="155"/>
    </row>
    <row r="74" spans="2:15">
      <c r="B74" s="155"/>
      <c r="C74" s="155"/>
      <c r="D74" s="155"/>
      <c r="E74" s="155"/>
      <c r="F74" s="155"/>
      <c r="G74" s="155"/>
      <c r="H74" s="155"/>
      <c r="I74" s="155"/>
      <c r="J74" s="155"/>
      <c r="K74" s="155"/>
      <c r="L74" s="155"/>
      <c r="M74" s="155"/>
      <c r="N74" s="155"/>
      <c r="O74" s="155"/>
    </row>
    <row r="75" spans="2:15">
      <c r="B75" s="155"/>
      <c r="C75" s="155"/>
      <c r="D75" s="155"/>
      <c r="E75" s="155"/>
      <c r="F75" s="155"/>
      <c r="G75" s="155"/>
      <c r="H75" s="155"/>
      <c r="I75" s="155"/>
      <c r="J75" s="155"/>
      <c r="K75" s="155"/>
      <c r="L75" s="155"/>
      <c r="M75" s="155"/>
      <c r="N75" s="155"/>
      <c r="O75" s="155"/>
    </row>
    <row r="76" spans="2:15">
      <c r="B76" s="155"/>
      <c r="C76" s="155"/>
      <c r="D76" s="155"/>
      <c r="E76" s="155"/>
      <c r="F76" s="155"/>
      <c r="G76" s="155"/>
      <c r="H76" s="155"/>
      <c r="I76" s="155"/>
      <c r="J76" s="155"/>
      <c r="K76" s="155"/>
      <c r="L76" s="155"/>
      <c r="M76" s="155"/>
      <c r="N76" s="155"/>
      <c r="O76" s="155"/>
    </row>
    <row r="77" spans="2:15">
      <c r="B77" s="155"/>
      <c r="C77" s="155"/>
      <c r="D77" s="155"/>
      <c r="E77" s="155"/>
      <c r="F77" s="155"/>
      <c r="G77" s="155"/>
      <c r="H77" s="155"/>
      <c r="I77" s="155"/>
      <c r="J77" s="155"/>
      <c r="K77" s="155"/>
      <c r="L77" s="155"/>
      <c r="M77" s="155"/>
      <c r="N77" s="155"/>
      <c r="O77" s="155"/>
    </row>
    <row r="78" spans="2:15">
      <c r="B78" s="155"/>
      <c r="C78" s="155"/>
      <c r="D78" s="155"/>
      <c r="E78" s="155"/>
      <c r="F78" s="155"/>
      <c r="G78" s="155"/>
      <c r="H78" s="155"/>
      <c r="I78" s="155"/>
      <c r="J78" s="155"/>
      <c r="K78" s="155"/>
      <c r="L78" s="155"/>
      <c r="M78" s="155"/>
      <c r="N78" s="155"/>
      <c r="O78" s="155"/>
    </row>
    <row r="79" spans="2:15">
      <c r="B79" s="155"/>
      <c r="C79" s="155"/>
      <c r="D79" s="155"/>
      <c r="E79" s="155"/>
      <c r="F79" s="155"/>
      <c r="G79" s="155"/>
      <c r="H79" s="155"/>
      <c r="I79" s="155"/>
      <c r="J79" s="155"/>
      <c r="K79" s="155"/>
      <c r="L79" s="155"/>
      <c r="M79" s="155"/>
      <c r="N79" s="155"/>
      <c r="O79" s="155"/>
    </row>
    <row r="80" spans="2:15">
      <c r="B80" s="155"/>
      <c r="C80" s="155"/>
      <c r="D80" s="155"/>
      <c r="E80" s="155"/>
      <c r="F80" s="155"/>
      <c r="G80" s="155"/>
      <c r="H80" s="155"/>
      <c r="I80" s="155"/>
      <c r="J80" s="155"/>
      <c r="K80" s="155"/>
      <c r="L80" s="155"/>
      <c r="M80" s="155"/>
      <c r="N80" s="155"/>
      <c r="O80" s="155"/>
    </row>
    <row r="81" spans="2:15">
      <c r="B81" s="155"/>
      <c r="C81" s="155"/>
      <c r="D81" s="155"/>
      <c r="E81" s="155"/>
      <c r="F81" s="155"/>
      <c r="G81" s="155"/>
      <c r="H81" s="155"/>
      <c r="I81" s="155"/>
      <c r="J81" s="155"/>
      <c r="K81" s="155"/>
      <c r="L81" s="155"/>
      <c r="M81" s="155"/>
      <c r="N81" s="155"/>
      <c r="O81" s="155"/>
    </row>
    <row r="82" spans="2:15">
      <c r="B82" s="155"/>
      <c r="C82" s="155"/>
      <c r="D82" s="155"/>
      <c r="E82" s="155"/>
      <c r="F82" s="155"/>
      <c r="G82" s="155"/>
      <c r="H82" s="155"/>
      <c r="I82" s="155"/>
      <c r="J82" s="155"/>
      <c r="K82" s="155"/>
      <c r="L82" s="155"/>
      <c r="M82" s="155"/>
      <c r="N82" s="155"/>
      <c r="O82" s="155"/>
    </row>
    <row r="83" spans="2:15">
      <c r="B83" s="155"/>
      <c r="C83" s="155"/>
      <c r="D83" s="155"/>
      <c r="E83" s="155"/>
      <c r="F83" s="155"/>
      <c r="G83" s="155"/>
      <c r="H83" s="155"/>
      <c r="I83" s="155"/>
      <c r="J83" s="155"/>
      <c r="K83" s="155"/>
      <c r="L83" s="155"/>
      <c r="M83" s="155"/>
      <c r="N83" s="155"/>
      <c r="O83" s="155"/>
    </row>
    <row r="84" spans="2:15">
      <c r="B84" s="155"/>
      <c r="C84" s="155"/>
      <c r="D84" s="155"/>
      <c r="E84" s="155"/>
      <c r="F84" s="155"/>
      <c r="G84" s="155"/>
      <c r="H84" s="155"/>
      <c r="I84" s="155"/>
      <c r="J84" s="155"/>
      <c r="K84" s="155"/>
      <c r="L84" s="155"/>
      <c r="M84" s="155"/>
      <c r="N84" s="155"/>
      <c r="O84" s="155"/>
    </row>
    <row r="85" spans="2:15">
      <c r="B85" s="155"/>
      <c r="C85" s="155"/>
      <c r="D85" s="155"/>
      <c r="E85" s="155"/>
      <c r="F85" s="155"/>
      <c r="G85" s="155"/>
      <c r="H85" s="155"/>
      <c r="I85" s="155"/>
      <c r="J85" s="155"/>
      <c r="K85" s="155"/>
      <c r="L85" s="155"/>
      <c r="M85" s="155"/>
      <c r="N85" s="155"/>
      <c r="O85" s="155"/>
    </row>
    <row r="86" spans="2:15">
      <c r="B86" s="155"/>
      <c r="C86" s="155"/>
      <c r="D86" s="155"/>
      <c r="E86" s="155"/>
      <c r="F86" s="155"/>
      <c r="G86" s="155"/>
      <c r="H86" s="155"/>
      <c r="I86" s="155"/>
      <c r="J86" s="155"/>
      <c r="K86" s="155"/>
      <c r="L86" s="155"/>
      <c r="M86" s="155"/>
      <c r="N86" s="155"/>
      <c r="O86" s="155"/>
    </row>
    <row r="87" spans="2:15">
      <c r="B87" s="155"/>
      <c r="C87" s="155"/>
      <c r="D87" s="155"/>
      <c r="E87" s="155"/>
      <c r="F87" s="155"/>
      <c r="G87" s="155"/>
      <c r="H87" s="155"/>
      <c r="I87" s="155"/>
      <c r="J87" s="155"/>
      <c r="K87" s="155"/>
      <c r="L87" s="155"/>
      <c r="M87" s="155"/>
      <c r="N87" s="155"/>
      <c r="O87" s="155"/>
    </row>
    <row r="88" spans="2:15">
      <c r="B88" s="155"/>
      <c r="C88" s="155"/>
      <c r="D88" s="155"/>
      <c r="E88" s="155"/>
      <c r="F88" s="155"/>
      <c r="G88" s="155"/>
      <c r="H88" s="155"/>
      <c r="I88" s="155"/>
      <c r="J88" s="155"/>
      <c r="K88" s="155"/>
      <c r="L88" s="155"/>
      <c r="M88" s="155"/>
      <c r="N88" s="155"/>
      <c r="O88" s="155"/>
    </row>
    <row r="89" spans="2:15">
      <c r="B89" s="155"/>
      <c r="C89" s="155"/>
      <c r="D89" s="155"/>
      <c r="E89" s="155"/>
      <c r="F89" s="155"/>
      <c r="G89" s="155"/>
      <c r="H89" s="155"/>
      <c r="I89" s="155"/>
      <c r="J89" s="155"/>
      <c r="K89" s="155"/>
      <c r="L89" s="155"/>
      <c r="M89" s="155"/>
      <c r="N89" s="155"/>
      <c r="O89" s="155"/>
    </row>
    <row r="90" spans="2:15">
      <c r="B90" s="155"/>
      <c r="C90" s="155"/>
      <c r="D90" s="155"/>
      <c r="E90" s="155"/>
      <c r="F90" s="155"/>
      <c r="G90" s="155"/>
      <c r="H90" s="155"/>
      <c r="I90" s="155"/>
      <c r="J90" s="155"/>
      <c r="K90" s="155"/>
      <c r="L90" s="155"/>
      <c r="M90" s="155"/>
      <c r="N90" s="155"/>
      <c r="O90" s="155"/>
    </row>
    <row r="91" spans="2:15">
      <c r="B91" s="155"/>
      <c r="C91" s="155"/>
      <c r="D91" s="155"/>
      <c r="E91" s="155"/>
      <c r="F91" s="155"/>
      <c r="G91" s="155"/>
      <c r="H91" s="155"/>
      <c r="I91" s="155"/>
      <c r="J91" s="155"/>
      <c r="K91" s="155"/>
      <c r="L91" s="155"/>
      <c r="M91" s="155"/>
      <c r="N91" s="155"/>
      <c r="O91" s="155"/>
    </row>
    <row r="92" spans="2:15">
      <c r="B92" s="155"/>
      <c r="C92" s="155"/>
      <c r="D92" s="155"/>
      <c r="E92" s="155"/>
      <c r="F92" s="155"/>
      <c r="G92" s="155"/>
      <c r="H92" s="155"/>
      <c r="I92" s="155"/>
      <c r="J92" s="155"/>
      <c r="K92" s="155"/>
      <c r="L92" s="155"/>
      <c r="M92" s="155"/>
      <c r="N92" s="155"/>
      <c r="O92" s="155"/>
    </row>
    <row r="93" spans="2:15">
      <c r="B93" s="155"/>
      <c r="C93" s="155"/>
      <c r="D93" s="155"/>
      <c r="E93" s="155"/>
      <c r="F93" s="155"/>
      <c r="G93" s="155"/>
      <c r="H93" s="155"/>
      <c r="I93" s="155"/>
      <c r="J93" s="155"/>
      <c r="K93" s="155"/>
      <c r="L93" s="155"/>
      <c r="M93" s="155"/>
      <c r="N93" s="155"/>
      <c r="O93" s="155"/>
    </row>
    <row r="94" spans="2:15">
      <c r="B94" s="155"/>
      <c r="C94" s="155"/>
      <c r="D94" s="155"/>
      <c r="E94" s="155"/>
      <c r="F94" s="155"/>
      <c r="G94" s="155"/>
      <c r="H94" s="155"/>
      <c r="I94" s="155"/>
      <c r="J94" s="155"/>
      <c r="K94" s="155"/>
      <c r="L94" s="155"/>
      <c r="M94" s="155"/>
      <c r="N94" s="155"/>
      <c r="O94" s="155"/>
    </row>
    <row r="95" spans="2:15">
      <c r="B95" s="155"/>
      <c r="C95" s="155"/>
      <c r="D95" s="155"/>
      <c r="E95" s="155"/>
      <c r="F95" s="155"/>
      <c r="G95" s="155"/>
      <c r="H95" s="155"/>
      <c r="I95" s="155"/>
      <c r="J95" s="155"/>
      <c r="K95" s="155"/>
      <c r="L95" s="155"/>
      <c r="M95" s="155"/>
      <c r="N95" s="155"/>
      <c r="O95" s="155"/>
    </row>
    <row r="96" spans="2:15">
      <c r="B96" s="155"/>
      <c r="C96" s="155"/>
      <c r="D96" s="155"/>
      <c r="E96" s="155"/>
      <c r="F96" s="155"/>
      <c r="G96" s="155"/>
      <c r="H96" s="155"/>
      <c r="I96" s="155"/>
      <c r="J96" s="155"/>
      <c r="K96" s="155"/>
      <c r="L96" s="155"/>
      <c r="M96" s="155"/>
      <c r="N96" s="155"/>
      <c r="O96" s="155"/>
    </row>
    <row r="97" spans="2:15">
      <c r="B97" s="155"/>
      <c r="C97" s="155"/>
      <c r="D97" s="155"/>
      <c r="E97" s="155"/>
      <c r="F97" s="155"/>
      <c r="G97" s="155"/>
      <c r="H97" s="155"/>
      <c r="I97" s="155"/>
      <c r="J97" s="155"/>
      <c r="K97" s="155"/>
      <c r="L97" s="155"/>
      <c r="M97" s="155"/>
      <c r="N97" s="155"/>
      <c r="O97" s="155"/>
    </row>
    <row r="98" spans="2:15">
      <c r="B98" s="155"/>
      <c r="C98" s="155"/>
      <c r="D98" s="155"/>
      <c r="E98" s="155"/>
      <c r="F98" s="155"/>
      <c r="G98" s="155"/>
      <c r="H98" s="155"/>
      <c r="I98" s="155"/>
      <c r="J98" s="155"/>
      <c r="K98" s="155"/>
      <c r="L98" s="155"/>
      <c r="M98" s="155"/>
      <c r="N98" s="155"/>
      <c r="O98" s="155"/>
    </row>
    <row r="99" spans="2:15">
      <c r="B99" s="155"/>
      <c r="C99" s="155"/>
      <c r="D99" s="155"/>
      <c r="E99" s="155"/>
      <c r="F99" s="155"/>
      <c r="G99" s="155"/>
      <c r="H99" s="155"/>
      <c r="I99" s="155"/>
      <c r="J99" s="155"/>
      <c r="K99" s="155"/>
      <c r="L99" s="155"/>
      <c r="M99" s="155"/>
      <c r="N99" s="155"/>
      <c r="O99" s="155"/>
    </row>
    <row r="100" spans="2:15">
      <c r="B100" s="155"/>
      <c r="C100" s="155"/>
      <c r="D100" s="155"/>
      <c r="E100" s="155"/>
      <c r="F100" s="155"/>
      <c r="G100" s="155"/>
      <c r="H100" s="155"/>
      <c r="I100" s="155"/>
      <c r="J100" s="155"/>
      <c r="K100" s="155"/>
      <c r="L100" s="155"/>
      <c r="M100" s="155"/>
      <c r="N100" s="155"/>
      <c r="O100" s="155"/>
    </row>
    <row r="101" spans="2:15">
      <c r="B101" s="155"/>
      <c r="C101" s="155"/>
      <c r="D101" s="155"/>
      <c r="E101" s="155"/>
      <c r="F101" s="155"/>
      <c r="G101" s="155"/>
      <c r="H101" s="155"/>
      <c r="I101" s="155"/>
      <c r="J101" s="155"/>
      <c r="K101" s="155"/>
      <c r="L101" s="155"/>
      <c r="M101" s="155"/>
      <c r="N101" s="155"/>
      <c r="O101" s="155"/>
    </row>
    <row r="102" spans="2:15">
      <c r="B102" s="155"/>
      <c r="C102" s="155"/>
      <c r="D102" s="155"/>
      <c r="E102" s="155"/>
      <c r="F102" s="155"/>
      <c r="G102" s="155"/>
      <c r="H102" s="155"/>
      <c r="I102" s="155"/>
      <c r="J102" s="155"/>
      <c r="K102" s="155"/>
      <c r="L102" s="155"/>
      <c r="M102" s="155"/>
      <c r="N102" s="155"/>
      <c r="O102" s="155"/>
    </row>
    <row r="103" spans="2:15">
      <c r="B103" s="155"/>
      <c r="C103" s="155"/>
      <c r="D103" s="155"/>
      <c r="E103" s="155"/>
      <c r="F103" s="155"/>
      <c r="G103" s="155"/>
      <c r="H103" s="155"/>
      <c r="I103" s="155"/>
      <c r="J103" s="155"/>
      <c r="K103" s="155"/>
      <c r="L103" s="155"/>
      <c r="M103" s="155"/>
      <c r="N103" s="155"/>
      <c r="O103" s="155"/>
    </row>
    <row r="104" spans="2:15">
      <c r="B104" s="155"/>
      <c r="C104" s="155"/>
      <c r="D104" s="155"/>
      <c r="E104" s="155"/>
      <c r="F104" s="155"/>
      <c r="G104" s="155"/>
      <c r="H104" s="155"/>
      <c r="I104" s="155"/>
      <c r="J104" s="155"/>
      <c r="K104" s="155"/>
      <c r="L104" s="155"/>
      <c r="M104" s="155"/>
      <c r="N104" s="155"/>
      <c r="O104" s="155"/>
    </row>
    <row r="105" spans="2:15">
      <c r="B105" s="155"/>
      <c r="C105" s="155"/>
      <c r="D105" s="155"/>
      <c r="E105" s="155"/>
      <c r="F105" s="155"/>
      <c r="G105" s="155"/>
      <c r="H105" s="155"/>
      <c r="I105" s="155"/>
      <c r="J105" s="155"/>
      <c r="K105" s="155"/>
      <c r="L105" s="155"/>
      <c r="M105" s="155"/>
      <c r="N105" s="155"/>
      <c r="O105" s="155"/>
    </row>
    <row r="106" spans="2:15">
      <c r="B106" s="155"/>
      <c r="C106" s="155"/>
      <c r="D106" s="155"/>
      <c r="E106" s="155"/>
      <c r="F106" s="155"/>
      <c r="G106" s="155"/>
      <c r="H106" s="155"/>
      <c r="I106" s="155"/>
      <c r="J106" s="155"/>
      <c r="K106" s="155"/>
      <c r="L106" s="155"/>
      <c r="M106" s="155"/>
      <c r="N106" s="155"/>
      <c r="O106" s="155"/>
    </row>
    <row r="107" spans="2:15">
      <c r="B107" s="155"/>
      <c r="C107" s="155"/>
      <c r="D107" s="155"/>
      <c r="E107" s="155"/>
      <c r="F107" s="155"/>
      <c r="G107" s="155"/>
      <c r="H107" s="155"/>
      <c r="I107" s="155"/>
      <c r="J107" s="155"/>
      <c r="K107" s="155"/>
      <c r="L107" s="155"/>
      <c r="M107" s="155"/>
      <c r="N107" s="155"/>
      <c r="O107" s="155"/>
    </row>
    <row r="108" spans="2:15">
      <c r="B108" s="155"/>
      <c r="C108" s="155"/>
      <c r="D108" s="155"/>
      <c r="E108" s="155"/>
      <c r="F108" s="155"/>
      <c r="G108" s="155"/>
      <c r="H108" s="155"/>
      <c r="I108" s="155"/>
      <c r="J108" s="155"/>
      <c r="K108" s="155"/>
      <c r="L108" s="155"/>
      <c r="M108" s="155"/>
      <c r="N108" s="155"/>
      <c r="O108" s="155"/>
    </row>
    <row r="109" spans="2:15">
      <c r="B109" s="155"/>
      <c r="C109" s="155"/>
      <c r="D109" s="155"/>
      <c r="E109" s="155"/>
      <c r="F109" s="155"/>
      <c r="G109" s="155"/>
      <c r="H109" s="155"/>
      <c r="I109" s="155"/>
      <c r="J109" s="155"/>
      <c r="K109" s="155"/>
      <c r="L109" s="155"/>
      <c r="M109" s="155"/>
      <c r="N109" s="155"/>
      <c r="O109" s="155"/>
    </row>
    <row r="110" spans="2:15">
      <c r="B110" s="155"/>
      <c r="C110" s="155"/>
      <c r="D110" s="155"/>
      <c r="E110" s="155"/>
      <c r="F110" s="155"/>
      <c r="G110" s="155"/>
      <c r="H110" s="155"/>
      <c r="I110" s="155"/>
      <c r="J110" s="155"/>
      <c r="K110" s="155"/>
      <c r="L110" s="155"/>
      <c r="M110" s="155"/>
      <c r="N110" s="155"/>
      <c r="O110" s="155"/>
    </row>
    <row r="111" spans="2:15">
      <c r="B111" s="155"/>
      <c r="C111" s="155"/>
      <c r="D111" s="155"/>
      <c r="E111" s="155"/>
      <c r="F111" s="155"/>
      <c r="G111" s="155"/>
      <c r="H111" s="155"/>
      <c r="I111" s="155"/>
      <c r="J111" s="155"/>
      <c r="K111" s="155"/>
      <c r="L111" s="155"/>
      <c r="M111" s="155"/>
      <c r="N111" s="155"/>
      <c r="O111" s="155"/>
    </row>
    <row r="112" spans="2:15">
      <c r="B112" s="155"/>
      <c r="C112" s="155"/>
      <c r="D112" s="155"/>
      <c r="E112" s="155"/>
      <c r="F112" s="155"/>
      <c r="G112" s="155"/>
      <c r="H112" s="155"/>
      <c r="I112" s="155"/>
      <c r="J112" s="155"/>
      <c r="K112" s="155"/>
      <c r="L112" s="155"/>
      <c r="M112" s="155"/>
      <c r="N112" s="155"/>
      <c r="O112" s="155"/>
    </row>
    <row r="113" spans="2:15">
      <c r="B113" s="155"/>
      <c r="C113" s="155"/>
      <c r="D113" s="155"/>
      <c r="E113" s="155"/>
      <c r="F113" s="155"/>
      <c r="G113" s="155"/>
      <c r="H113" s="155"/>
      <c r="I113" s="155"/>
      <c r="J113" s="155"/>
      <c r="K113" s="155"/>
      <c r="L113" s="155"/>
      <c r="M113" s="155"/>
      <c r="N113" s="155"/>
      <c r="O113" s="155"/>
    </row>
    <row r="114" spans="2:15">
      <c r="B114" s="155"/>
      <c r="C114" s="155"/>
      <c r="D114" s="155"/>
      <c r="E114" s="155"/>
      <c r="F114" s="155"/>
      <c r="G114" s="155"/>
      <c r="H114" s="155"/>
      <c r="I114" s="155"/>
      <c r="J114" s="155"/>
      <c r="K114" s="155"/>
      <c r="L114" s="155"/>
      <c r="M114" s="155"/>
      <c r="N114" s="155"/>
      <c r="O114" s="155"/>
    </row>
    <row r="115" spans="2:15">
      <c r="B115" s="155"/>
      <c r="C115" s="155"/>
      <c r="D115" s="155"/>
      <c r="E115" s="155"/>
      <c r="F115" s="155"/>
      <c r="G115" s="155"/>
      <c r="H115" s="155"/>
      <c r="I115" s="155"/>
      <c r="J115" s="155"/>
      <c r="K115" s="155"/>
      <c r="L115" s="155"/>
      <c r="M115" s="155"/>
      <c r="N115" s="155"/>
      <c r="O115" s="155"/>
    </row>
    <row r="116" spans="2:15">
      <c r="B116" s="155"/>
      <c r="C116" s="155"/>
      <c r="D116" s="155"/>
      <c r="E116" s="155"/>
      <c r="F116" s="155"/>
      <c r="G116" s="155"/>
      <c r="H116" s="155"/>
      <c r="I116" s="155"/>
      <c r="J116" s="155"/>
      <c r="K116" s="155"/>
      <c r="L116" s="155"/>
      <c r="M116" s="155"/>
      <c r="N116" s="155"/>
      <c r="O116" s="155"/>
    </row>
    <row r="117" spans="2:15">
      <c r="B117" s="155"/>
      <c r="C117" s="155"/>
      <c r="D117" s="155"/>
      <c r="E117" s="155"/>
      <c r="F117" s="155"/>
      <c r="G117" s="155"/>
      <c r="H117" s="155"/>
      <c r="I117" s="155"/>
      <c r="J117" s="155"/>
      <c r="K117" s="155"/>
      <c r="L117" s="155"/>
      <c r="M117" s="155"/>
      <c r="N117" s="155"/>
      <c r="O117" s="155"/>
    </row>
    <row r="118" spans="2:15">
      <c r="B118" s="155"/>
      <c r="C118" s="155"/>
      <c r="D118" s="155"/>
      <c r="E118" s="155"/>
      <c r="F118" s="155"/>
      <c r="G118" s="155"/>
      <c r="H118" s="155"/>
      <c r="I118" s="155"/>
      <c r="J118" s="155"/>
      <c r="K118" s="155"/>
      <c r="L118" s="155"/>
      <c r="M118" s="155"/>
      <c r="N118" s="155"/>
      <c r="O118" s="155"/>
    </row>
    <row r="119" spans="2:15">
      <c r="B119" s="155"/>
      <c r="C119" s="155"/>
      <c r="D119" s="155"/>
      <c r="E119" s="155"/>
      <c r="F119" s="155"/>
      <c r="G119" s="155"/>
      <c r="H119" s="155"/>
      <c r="I119" s="155"/>
      <c r="J119" s="155"/>
      <c r="K119" s="155"/>
      <c r="L119" s="155"/>
      <c r="M119" s="155"/>
      <c r="N119" s="155"/>
      <c r="O119" s="155"/>
    </row>
    <row r="120" spans="2:15">
      <c r="B120" s="155"/>
      <c r="C120" s="155"/>
      <c r="D120" s="155"/>
      <c r="E120" s="155"/>
      <c r="F120" s="155"/>
      <c r="G120" s="155"/>
      <c r="H120" s="155"/>
      <c r="I120" s="155"/>
      <c r="J120" s="155"/>
      <c r="K120" s="155"/>
      <c r="L120" s="155"/>
      <c r="M120" s="155"/>
      <c r="N120" s="155"/>
      <c r="O120" s="155"/>
    </row>
    <row r="121" spans="2:15">
      <c r="B121" s="155"/>
      <c r="C121" s="155"/>
      <c r="D121" s="155"/>
      <c r="E121" s="155"/>
      <c r="F121" s="155"/>
      <c r="G121" s="155"/>
      <c r="H121" s="155"/>
      <c r="I121" s="155"/>
      <c r="J121" s="155"/>
      <c r="K121" s="155"/>
      <c r="L121" s="155"/>
      <c r="M121" s="155"/>
      <c r="N121" s="155"/>
      <c r="O121" s="155"/>
    </row>
    <row r="122" spans="2:15">
      <c r="B122" s="155"/>
      <c r="C122" s="155"/>
      <c r="D122" s="155"/>
      <c r="E122" s="155"/>
      <c r="F122" s="155"/>
      <c r="G122" s="155"/>
      <c r="H122" s="155"/>
      <c r="I122" s="155"/>
      <c r="J122" s="155"/>
      <c r="K122" s="155"/>
      <c r="L122" s="155"/>
      <c r="M122" s="155"/>
      <c r="N122" s="155"/>
      <c r="O122" s="155"/>
    </row>
    <row r="123" spans="2:15">
      <c r="B123" s="155"/>
      <c r="C123" s="155"/>
      <c r="D123" s="155"/>
      <c r="E123" s="155"/>
      <c r="F123" s="155"/>
      <c r="G123" s="155"/>
      <c r="H123" s="155"/>
      <c r="I123" s="155"/>
      <c r="J123" s="155"/>
      <c r="K123" s="155"/>
      <c r="L123" s="155"/>
      <c r="M123" s="155"/>
      <c r="N123" s="155"/>
      <c r="O123" s="155"/>
    </row>
    <row r="124" spans="2:15">
      <c r="B124" s="155"/>
      <c r="C124" s="155"/>
      <c r="D124" s="155"/>
      <c r="E124" s="155"/>
      <c r="F124" s="155"/>
      <c r="G124" s="155"/>
      <c r="H124" s="155"/>
      <c r="I124" s="155"/>
      <c r="J124" s="155"/>
      <c r="K124" s="155"/>
      <c r="L124" s="155"/>
      <c r="M124" s="155"/>
      <c r="N124" s="155"/>
      <c r="O124" s="155"/>
    </row>
    <row r="125" spans="2:15">
      <c r="B125" s="155"/>
      <c r="C125" s="155"/>
      <c r="D125" s="155"/>
      <c r="E125" s="155"/>
      <c r="F125" s="155"/>
      <c r="G125" s="155"/>
      <c r="H125" s="155"/>
      <c r="I125" s="155"/>
      <c r="J125" s="155"/>
      <c r="K125" s="155"/>
      <c r="L125" s="155"/>
      <c r="M125" s="155"/>
      <c r="N125" s="155"/>
      <c r="O125" s="155"/>
    </row>
    <row r="126" spans="2:15">
      <c r="B126" s="155"/>
      <c r="C126" s="155"/>
      <c r="D126" s="155"/>
      <c r="E126" s="155"/>
      <c r="F126" s="155"/>
      <c r="G126" s="155"/>
      <c r="H126" s="155"/>
      <c r="I126" s="155"/>
      <c r="J126" s="155"/>
      <c r="K126" s="155"/>
      <c r="L126" s="155"/>
      <c r="M126" s="155"/>
      <c r="N126" s="155"/>
      <c r="O126" s="155"/>
    </row>
    <row r="127" spans="2:15">
      <c r="B127" s="155"/>
      <c r="C127" s="155"/>
      <c r="D127" s="155"/>
      <c r="E127" s="155"/>
      <c r="F127" s="155"/>
      <c r="G127" s="155"/>
      <c r="H127" s="155"/>
      <c r="I127" s="155"/>
      <c r="J127" s="155"/>
      <c r="K127" s="155"/>
      <c r="L127" s="155"/>
      <c r="M127" s="155"/>
      <c r="N127" s="155"/>
      <c r="O127" s="155"/>
    </row>
    <row r="128" spans="2:15">
      <c r="B128" s="155"/>
      <c r="C128" s="155"/>
      <c r="D128" s="155"/>
      <c r="E128" s="155"/>
      <c r="F128" s="155"/>
      <c r="G128" s="155"/>
      <c r="H128" s="155"/>
      <c r="I128" s="155"/>
      <c r="J128" s="155"/>
      <c r="K128" s="155"/>
      <c r="L128" s="155"/>
      <c r="M128" s="155"/>
      <c r="N128" s="155"/>
      <c r="O128" s="155"/>
    </row>
    <row r="129" spans="2:15">
      <c r="B129" s="155"/>
      <c r="C129" s="155"/>
      <c r="D129" s="155"/>
      <c r="E129" s="155"/>
      <c r="F129" s="155"/>
      <c r="G129" s="155"/>
      <c r="H129" s="155"/>
      <c r="I129" s="155"/>
      <c r="J129" s="155"/>
      <c r="K129" s="155"/>
      <c r="L129" s="155"/>
      <c r="M129" s="155"/>
      <c r="N129" s="155"/>
      <c r="O129" s="155"/>
    </row>
    <row r="130" spans="2:15">
      <c r="B130" s="155"/>
      <c r="C130" s="155"/>
      <c r="D130" s="155"/>
      <c r="E130" s="155"/>
      <c r="F130" s="155"/>
      <c r="G130" s="155"/>
      <c r="H130" s="155"/>
      <c r="I130" s="155"/>
      <c r="J130" s="155"/>
      <c r="K130" s="155"/>
      <c r="L130" s="155"/>
      <c r="M130" s="155"/>
      <c r="N130" s="155"/>
      <c r="O130" s="155"/>
    </row>
    <row r="131" spans="2:15">
      <c r="B131" s="155"/>
      <c r="C131" s="155"/>
      <c r="D131" s="155"/>
      <c r="E131" s="155"/>
      <c r="F131" s="155"/>
      <c r="G131" s="155"/>
      <c r="H131" s="155"/>
      <c r="I131" s="155"/>
      <c r="J131" s="155"/>
      <c r="K131" s="155"/>
      <c r="L131" s="155"/>
      <c r="M131" s="155"/>
      <c r="N131" s="155"/>
      <c r="O131" s="155"/>
    </row>
    <row r="132" spans="2:15">
      <c r="B132" s="155"/>
      <c r="C132" s="155"/>
      <c r="D132" s="155"/>
      <c r="E132" s="155"/>
      <c r="F132" s="155"/>
      <c r="G132" s="155"/>
      <c r="H132" s="155"/>
      <c r="I132" s="155"/>
      <c r="J132" s="155"/>
      <c r="K132" s="155"/>
      <c r="L132" s="155"/>
      <c r="M132" s="155"/>
      <c r="N132" s="155"/>
      <c r="O132" s="155"/>
    </row>
    <row r="133" spans="2:15">
      <c r="B133" s="155"/>
      <c r="C133" s="155"/>
      <c r="D133" s="155"/>
      <c r="E133" s="155"/>
      <c r="F133" s="155"/>
      <c r="G133" s="155"/>
      <c r="H133" s="155"/>
      <c r="I133" s="155"/>
      <c r="J133" s="155"/>
      <c r="K133" s="155"/>
      <c r="L133" s="155"/>
      <c r="M133" s="155"/>
      <c r="N133" s="155"/>
      <c r="O133" s="155"/>
    </row>
    <row r="134" spans="2:15">
      <c r="B134" s="155"/>
      <c r="C134" s="155"/>
      <c r="D134" s="155"/>
      <c r="E134" s="155"/>
      <c r="F134" s="155"/>
      <c r="G134" s="155"/>
      <c r="H134" s="155"/>
      <c r="I134" s="155"/>
      <c r="J134" s="155"/>
      <c r="K134" s="155"/>
      <c r="L134" s="155"/>
      <c r="M134" s="155"/>
      <c r="N134" s="155"/>
      <c r="O134" s="155"/>
    </row>
    <row r="135" spans="2:15">
      <c r="B135" s="155"/>
      <c r="C135" s="155"/>
      <c r="D135" s="155"/>
      <c r="E135" s="155"/>
      <c r="F135" s="155"/>
      <c r="G135" s="155"/>
      <c r="H135" s="155"/>
      <c r="I135" s="155"/>
      <c r="J135" s="155"/>
      <c r="K135" s="155"/>
      <c r="L135" s="155"/>
      <c r="M135" s="155"/>
      <c r="N135" s="155"/>
      <c r="O135" s="155"/>
    </row>
    <row r="136" spans="2:15">
      <c r="B136" s="155"/>
      <c r="C136" s="155"/>
      <c r="D136" s="155"/>
      <c r="E136" s="155"/>
      <c r="F136" s="155"/>
      <c r="G136" s="155"/>
      <c r="H136" s="155"/>
      <c r="I136" s="155"/>
      <c r="J136" s="155"/>
      <c r="K136" s="155"/>
      <c r="L136" s="155"/>
      <c r="M136" s="155"/>
      <c r="N136" s="155"/>
      <c r="O136" s="155"/>
    </row>
    <row r="137" spans="2:15">
      <c r="B137" s="155"/>
      <c r="C137" s="155"/>
      <c r="D137" s="155"/>
      <c r="E137" s="155"/>
      <c r="F137" s="155"/>
      <c r="G137" s="155"/>
      <c r="H137" s="155"/>
      <c r="I137" s="155"/>
      <c r="J137" s="155"/>
      <c r="K137" s="155"/>
      <c r="L137" s="155"/>
      <c r="M137" s="155"/>
      <c r="N137" s="155"/>
      <c r="O137" s="155"/>
    </row>
    <row r="138" spans="2:15">
      <c r="B138" s="155"/>
      <c r="C138" s="155"/>
      <c r="D138" s="155"/>
      <c r="E138" s="155"/>
      <c r="F138" s="155"/>
      <c r="G138" s="155"/>
      <c r="H138" s="155"/>
      <c r="I138" s="155"/>
      <c r="J138" s="155"/>
      <c r="K138" s="155"/>
      <c r="L138" s="155"/>
      <c r="M138" s="155"/>
      <c r="N138" s="155"/>
      <c r="O138" s="155"/>
    </row>
    <row r="139" spans="2:15">
      <c r="B139" s="155"/>
      <c r="C139" s="155"/>
      <c r="D139" s="155"/>
      <c r="E139" s="155"/>
      <c r="F139" s="155"/>
      <c r="G139" s="155"/>
      <c r="H139" s="155"/>
      <c r="I139" s="155"/>
      <c r="J139" s="155"/>
      <c r="K139" s="155"/>
      <c r="L139" s="155"/>
      <c r="M139" s="155"/>
      <c r="N139" s="155"/>
      <c r="O139" s="155"/>
    </row>
    <row r="140" spans="2:15">
      <c r="B140" s="155"/>
      <c r="C140" s="155"/>
      <c r="D140" s="155"/>
      <c r="E140" s="155"/>
      <c r="F140" s="155"/>
      <c r="G140" s="155"/>
      <c r="H140" s="155"/>
      <c r="I140" s="155"/>
      <c r="J140" s="155"/>
      <c r="K140" s="155"/>
      <c r="L140" s="155"/>
      <c r="M140" s="155"/>
      <c r="N140" s="155"/>
      <c r="O140" s="155"/>
    </row>
    <row r="141" spans="2:15">
      <c r="B141" s="155"/>
      <c r="C141" s="155"/>
      <c r="D141" s="155"/>
      <c r="E141" s="155"/>
      <c r="F141" s="155"/>
      <c r="G141" s="155"/>
      <c r="H141" s="155"/>
      <c r="I141" s="155"/>
      <c r="J141" s="155"/>
      <c r="K141" s="155"/>
      <c r="L141" s="155"/>
      <c r="M141" s="155"/>
      <c r="N141" s="155"/>
      <c r="O141" s="155"/>
    </row>
    <row r="142" spans="2:15">
      <c r="B142" s="155"/>
      <c r="C142" s="155"/>
      <c r="D142" s="155"/>
      <c r="E142" s="155"/>
      <c r="F142" s="155"/>
      <c r="G142" s="155"/>
      <c r="H142" s="155"/>
      <c r="I142" s="155"/>
      <c r="J142" s="155"/>
      <c r="K142" s="155"/>
      <c r="L142" s="155"/>
      <c r="M142" s="155"/>
      <c r="N142" s="155"/>
      <c r="O142" s="155"/>
    </row>
  </sheetData>
  <mergeCells count="22">
    <mergeCell ref="B38:O39"/>
    <mergeCell ref="B53:O142"/>
    <mergeCell ref="B40:O40"/>
    <mergeCell ref="B41:O41"/>
    <mergeCell ref="B43:O50"/>
    <mergeCell ref="B42:O4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92C4-E582-426B-8CA5-9C4A1E807EFD}">
  <sheetPr>
    <pageSetUpPr fitToPage="1"/>
  </sheetPr>
  <dimension ref="A1:D98"/>
  <sheetViews>
    <sheetView zoomScale="90" zoomScaleNormal="90" workbookViewId="0">
      <selection activeCell="D35" sqref="D34:D35"/>
    </sheetView>
  </sheetViews>
  <sheetFormatPr defaultColWidth="8.85546875" defaultRowHeight="15"/>
  <cols>
    <col min="1" max="1" width="8" style="31" customWidth="1"/>
    <col min="2" max="2" width="36.42578125" style="31" customWidth="1"/>
    <col min="3" max="3" width="52.7109375" style="31" customWidth="1"/>
    <col min="4" max="4" width="59.140625" style="31" customWidth="1"/>
    <col min="5" max="16384" width="8.85546875" style="31"/>
  </cols>
  <sheetData>
    <row r="1" spans="1:4" ht="15.75">
      <c r="A1" s="30"/>
      <c r="B1" s="30"/>
      <c r="C1" s="30"/>
      <c r="D1" s="30"/>
    </row>
    <row r="2" spans="1:4" ht="15.75">
      <c r="A2" s="14" t="str">
        <f>Pasiūlymas!B27</f>
        <v>1 pirkimo objekto dalis. Oftalmologijos įranga skubios medicinos centrui</v>
      </c>
      <c r="B2" s="13"/>
      <c r="C2" s="13"/>
      <c r="D2" s="11"/>
    </row>
    <row r="3" spans="1:4" ht="15.75">
      <c r="A3" s="14"/>
      <c r="B3" s="13"/>
      <c r="C3" s="13"/>
      <c r="D3" s="11"/>
    </row>
    <row r="4" spans="1:4" ht="15.75">
      <c r="A4" s="14" t="s">
        <v>80</v>
      </c>
      <c r="B4" s="13"/>
      <c r="C4" s="13"/>
      <c r="D4" s="11"/>
    </row>
    <row r="5" spans="1:4" ht="63">
      <c r="A5" s="32" t="s">
        <v>33</v>
      </c>
      <c r="B5" s="32" t="s">
        <v>34</v>
      </c>
      <c r="C5" s="32" t="s">
        <v>35</v>
      </c>
      <c r="D5" s="33" t="s">
        <v>36</v>
      </c>
    </row>
    <row r="6" spans="1:4" ht="31.5">
      <c r="A6" s="34" t="s">
        <v>59</v>
      </c>
      <c r="B6" s="35" t="s">
        <v>79</v>
      </c>
      <c r="C6" s="35" t="s">
        <v>42</v>
      </c>
      <c r="D6" s="36"/>
    </row>
    <row r="7" spans="1:4" ht="15.75">
      <c r="A7" s="161" t="s">
        <v>60</v>
      </c>
      <c r="B7" s="158" t="s">
        <v>114</v>
      </c>
      <c r="C7" s="35" t="s">
        <v>115</v>
      </c>
      <c r="D7" s="36"/>
    </row>
    <row r="8" spans="1:4" ht="15.75">
      <c r="A8" s="163"/>
      <c r="B8" s="160"/>
      <c r="C8" s="35" t="s">
        <v>116</v>
      </c>
      <c r="D8" s="36"/>
    </row>
    <row r="9" spans="1:4" ht="15.75">
      <c r="A9" s="49" t="s">
        <v>61</v>
      </c>
      <c r="B9" s="164" t="s">
        <v>117</v>
      </c>
      <c r="C9" s="165"/>
      <c r="D9" s="166"/>
    </row>
    <row r="10" spans="1:4" ht="15.75">
      <c r="A10" s="34" t="s">
        <v>91</v>
      </c>
      <c r="B10" s="35" t="s">
        <v>118</v>
      </c>
      <c r="C10" s="35" t="s">
        <v>119</v>
      </c>
      <c r="D10" s="36"/>
    </row>
    <row r="11" spans="1:4" ht="15.75">
      <c r="A11" s="34" t="s">
        <v>92</v>
      </c>
      <c r="B11" s="35" t="s">
        <v>120</v>
      </c>
      <c r="C11" s="35" t="s">
        <v>121</v>
      </c>
      <c r="D11" s="36"/>
    </row>
    <row r="12" spans="1:4" ht="31.5">
      <c r="A12" s="34" t="s">
        <v>93</v>
      </c>
      <c r="B12" s="35" t="s">
        <v>124</v>
      </c>
      <c r="C12" s="35" t="s">
        <v>125</v>
      </c>
      <c r="D12" s="36"/>
    </row>
    <row r="13" spans="1:4" ht="15.75">
      <c r="A13" s="34" t="s">
        <v>94</v>
      </c>
      <c r="B13" s="35" t="s">
        <v>122</v>
      </c>
      <c r="C13" s="35" t="s">
        <v>123</v>
      </c>
      <c r="D13" s="36"/>
    </row>
    <row r="14" spans="1:4" ht="31.5">
      <c r="A14" s="34" t="s">
        <v>95</v>
      </c>
      <c r="B14" s="35" t="s">
        <v>126</v>
      </c>
      <c r="C14" s="35" t="s">
        <v>127</v>
      </c>
      <c r="D14" s="36"/>
    </row>
    <row r="15" spans="1:4" ht="15.75">
      <c r="A15" s="161" t="s">
        <v>96</v>
      </c>
      <c r="B15" s="158" t="s">
        <v>128</v>
      </c>
      <c r="C15" s="35" t="s">
        <v>132</v>
      </c>
      <c r="D15" s="36"/>
    </row>
    <row r="16" spans="1:4" ht="15.75">
      <c r="A16" s="162"/>
      <c r="B16" s="159"/>
      <c r="C16" s="35" t="s">
        <v>129</v>
      </c>
      <c r="D16" s="36"/>
    </row>
    <row r="17" spans="1:4" ht="15.75">
      <c r="A17" s="163"/>
      <c r="B17" s="160"/>
      <c r="C17" s="35" t="s">
        <v>130</v>
      </c>
      <c r="D17" s="36"/>
    </row>
    <row r="18" spans="1:4" ht="15.75">
      <c r="A18" s="161" t="s">
        <v>97</v>
      </c>
      <c r="B18" s="158" t="s">
        <v>131</v>
      </c>
      <c r="C18" s="35" t="s">
        <v>132</v>
      </c>
      <c r="D18" s="36"/>
    </row>
    <row r="19" spans="1:4" ht="15.75">
      <c r="A19" s="163"/>
      <c r="B19" s="160"/>
      <c r="C19" s="35" t="s">
        <v>133</v>
      </c>
      <c r="D19" s="36"/>
    </row>
    <row r="20" spans="1:4" ht="29.25">
      <c r="A20" s="34" t="s">
        <v>98</v>
      </c>
      <c r="B20" s="37" t="s">
        <v>134</v>
      </c>
      <c r="C20" s="37" t="s">
        <v>135</v>
      </c>
      <c r="D20" s="38"/>
    </row>
    <row r="21" spans="1:4" ht="15.75">
      <c r="A21" s="34" t="s">
        <v>99</v>
      </c>
      <c r="B21" s="37" t="s">
        <v>136</v>
      </c>
      <c r="C21" s="37" t="s">
        <v>137</v>
      </c>
      <c r="D21" s="38"/>
    </row>
    <row r="22" spans="1:4" ht="15.75">
      <c r="A22" s="34" t="s">
        <v>100</v>
      </c>
      <c r="B22" s="37" t="s">
        <v>138</v>
      </c>
      <c r="C22" s="37" t="s">
        <v>112</v>
      </c>
      <c r="D22" s="38"/>
    </row>
    <row r="23" spans="1:4" ht="15.75">
      <c r="A23" s="161" t="s">
        <v>101</v>
      </c>
      <c r="B23" s="158" t="s">
        <v>139</v>
      </c>
      <c r="C23" s="37" t="s">
        <v>141</v>
      </c>
      <c r="D23" s="38"/>
    </row>
    <row r="24" spans="1:4" ht="15.75">
      <c r="A24" s="162"/>
      <c r="B24" s="159"/>
      <c r="C24" s="37" t="s">
        <v>142</v>
      </c>
      <c r="D24" s="38"/>
    </row>
    <row r="25" spans="1:4" ht="15.75">
      <c r="A25" s="163"/>
      <c r="B25" s="160"/>
      <c r="C25" s="37" t="s">
        <v>140</v>
      </c>
      <c r="D25" s="38"/>
    </row>
    <row r="26" spans="1:4" ht="15.75">
      <c r="A26" s="34" t="s">
        <v>102</v>
      </c>
      <c r="B26" s="37" t="s">
        <v>90</v>
      </c>
      <c r="C26" s="37" t="s">
        <v>143</v>
      </c>
      <c r="D26" s="38"/>
    </row>
    <row r="27" spans="1:4" ht="15.75">
      <c r="A27" s="49" t="s">
        <v>88</v>
      </c>
      <c r="B27" s="164" t="s">
        <v>144</v>
      </c>
      <c r="C27" s="165"/>
      <c r="D27" s="166"/>
    </row>
    <row r="28" spans="1:4" ht="15.75">
      <c r="A28" s="161" t="s">
        <v>103</v>
      </c>
      <c r="B28" s="158" t="s">
        <v>145</v>
      </c>
      <c r="C28" s="37" t="s">
        <v>146</v>
      </c>
      <c r="D28" s="38"/>
    </row>
    <row r="29" spans="1:4" ht="15.75">
      <c r="A29" s="162"/>
      <c r="B29" s="159"/>
      <c r="C29" s="37" t="s">
        <v>148</v>
      </c>
      <c r="D29" s="38"/>
    </row>
    <row r="30" spans="1:4" ht="15.75">
      <c r="A30" s="162"/>
      <c r="B30" s="159"/>
      <c r="C30" s="37" t="s">
        <v>147</v>
      </c>
      <c r="D30" s="38"/>
    </row>
    <row r="31" spans="1:4" ht="15.75">
      <c r="A31" s="163"/>
      <c r="B31" s="160"/>
      <c r="C31" s="37" t="s">
        <v>152</v>
      </c>
      <c r="D31" s="38"/>
    </row>
    <row r="32" spans="1:4" ht="15.75">
      <c r="A32" s="161" t="s">
        <v>104</v>
      </c>
      <c r="B32" s="158" t="s">
        <v>149</v>
      </c>
      <c r="C32" s="37" t="s">
        <v>150</v>
      </c>
      <c r="D32" s="38"/>
    </row>
    <row r="33" spans="1:4" ht="15.75">
      <c r="A33" s="162"/>
      <c r="B33" s="159"/>
      <c r="C33" s="37" t="s">
        <v>151</v>
      </c>
      <c r="D33" s="38"/>
    </row>
    <row r="34" spans="1:4" ht="15.75">
      <c r="A34" s="163"/>
      <c r="B34" s="160"/>
      <c r="C34" s="37" t="s">
        <v>153</v>
      </c>
      <c r="D34" s="38"/>
    </row>
    <row r="35" spans="1:4" ht="15.75">
      <c r="A35" s="161" t="s">
        <v>105</v>
      </c>
      <c r="B35" s="158" t="s">
        <v>154</v>
      </c>
      <c r="C35" s="37" t="s">
        <v>155</v>
      </c>
      <c r="D35" s="38"/>
    </row>
    <row r="36" spans="1:4" ht="15.75">
      <c r="A36" s="162"/>
      <c r="B36" s="159"/>
      <c r="C36" s="37" t="s">
        <v>156</v>
      </c>
      <c r="D36" s="38"/>
    </row>
    <row r="37" spans="1:4" ht="15.75">
      <c r="A37" s="162"/>
      <c r="B37" s="159"/>
      <c r="C37" s="37" t="s">
        <v>157</v>
      </c>
      <c r="D37" s="38"/>
    </row>
    <row r="38" spans="1:4" ht="15.75">
      <c r="A38" s="162"/>
      <c r="B38" s="159"/>
      <c r="C38" s="37" t="s">
        <v>158</v>
      </c>
      <c r="D38" s="38"/>
    </row>
    <row r="39" spans="1:4" ht="15.75">
      <c r="A39" s="162"/>
      <c r="B39" s="159"/>
      <c r="C39" s="37" t="s">
        <v>159</v>
      </c>
      <c r="D39" s="38"/>
    </row>
    <row r="40" spans="1:4" ht="31.5">
      <c r="A40" s="163"/>
      <c r="B40" s="160"/>
      <c r="C40" s="53" t="s">
        <v>180</v>
      </c>
      <c r="D40" s="38"/>
    </row>
    <row r="41" spans="1:4" ht="15.75">
      <c r="A41" s="161" t="s">
        <v>106</v>
      </c>
      <c r="B41" s="158" t="s">
        <v>160</v>
      </c>
      <c r="C41" s="37" t="s">
        <v>161</v>
      </c>
      <c r="D41" s="38"/>
    </row>
    <row r="42" spans="1:4" ht="15.75">
      <c r="A42" s="162"/>
      <c r="B42" s="159"/>
      <c r="C42" s="37" t="s">
        <v>162</v>
      </c>
      <c r="D42" s="38"/>
    </row>
    <row r="43" spans="1:4" ht="15.75">
      <c r="A43" s="162"/>
      <c r="B43" s="159"/>
      <c r="C43" s="37" t="s">
        <v>147</v>
      </c>
      <c r="D43" s="38"/>
    </row>
    <row r="44" spans="1:4" ht="15.75">
      <c r="A44" s="163"/>
      <c r="B44" s="160"/>
      <c r="C44" s="37" t="s">
        <v>163</v>
      </c>
      <c r="D44" s="38"/>
    </row>
    <row r="45" spans="1:4" ht="15.75">
      <c r="A45" s="161" t="s">
        <v>164</v>
      </c>
      <c r="B45" s="158" t="s">
        <v>165</v>
      </c>
      <c r="C45" s="37" t="s">
        <v>166</v>
      </c>
      <c r="D45" s="38"/>
    </row>
    <row r="46" spans="1:4" ht="15.75">
      <c r="A46" s="163"/>
      <c r="B46" s="160"/>
      <c r="C46" s="37" t="s">
        <v>167</v>
      </c>
      <c r="D46" s="38"/>
    </row>
    <row r="47" spans="1:4" ht="17.25" customHeight="1">
      <c r="A47" s="49" t="s">
        <v>89</v>
      </c>
      <c r="B47" s="164" t="s">
        <v>168</v>
      </c>
      <c r="C47" s="165"/>
      <c r="D47" s="166"/>
    </row>
    <row r="48" spans="1:4" ht="15.75">
      <c r="A48" s="161" t="s">
        <v>107</v>
      </c>
      <c r="B48" s="158" t="s">
        <v>169</v>
      </c>
      <c r="C48" s="37" t="s">
        <v>170</v>
      </c>
      <c r="D48" s="38"/>
    </row>
    <row r="49" spans="1:4" ht="15.75">
      <c r="A49" s="162"/>
      <c r="B49" s="159"/>
      <c r="C49" s="37" t="s">
        <v>162</v>
      </c>
      <c r="D49" s="38"/>
    </row>
    <row r="50" spans="1:4" ht="15.75">
      <c r="A50" s="162"/>
      <c r="B50" s="159"/>
      <c r="C50" s="37" t="s">
        <v>171</v>
      </c>
      <c r="D50" s="38"/>
    </row>
    <row r="51" spans="1:4" ht="15.75">
      <c r="A51" s="162"/>
      <c r="B51" s="159"/>
      <c r="C51" s="37" t="s">
        <v>172</v>
      </c>
      <c r="D51" s="38"/>
    </row>
    <row r="52" spans="1:4" ht="14.25" customHeight="1">
      <c r="A52" s="163"/>
      <c r="B52" s="160"/>
      <c r="C52" s="37" t="s">
        <v>173</v>
      </c>
      <c r="D52" s="38"/>
    </row>
    <row r="53" spans="1:4" ht="15.75">
      <c r="A53" s="161" t="s">
        <v>108</v>
      </c>
      <c r="B53" s="158" t="s">
        <v>174</v>
      </c>
      <c r="C53" s="37" t="s">
        <v>175</v>
      </c>
      <c r="D53" s="38"/>
    </row>
    <row r="54" spans="1:4" ht="15.75">
      <c r="A54" s="162"/>
      <c r="B54" s="159"/>
      <c r="C54" s="37" t="s">
        <v>151</v>
      </c>
      <c r="D54" s="38"/>
    </row>
    <row r="55" spans="1:4" ht="15.75">
      <c r="A55" s="162"/>
      <c r="B55" s="159"/>
      <c r="C55" s="37" t="s">
        <v>176</v>
      </c>
      <c r="D55" s="38"/>
    </row>
    <row r="56" spans="1:4" ht="15.75">
      <c r="A56" s="162"/>
      <c r="B56" s="159"/>
      <c r="C56" s="37" t="s">
        <v>177</v>
      </c>
      <c r="D56" s="38"/>
    </row>
    <row r="57" spans="1:4" ht="15.75">
      <c r="A57" s="162"/>
      <c r="B57" s="159"/>
      <c r="C57" s="37" t="s">
        <v>178</v>
      </c>
      <c r="D57" s="38"/>
    </row>
    <row r="58" spans="1:4" ht="15.75">
      <c r="A58" s="163"/>
      <c r="B58" s="160"/>
      <c r="C58" s="37" t="s">
        <v>179</v>
      </c>
      <c r="D58" s="38"/>
    </row>
    <row r="59" spans="1:4" ht="15.75">
      <c r="A59" s="161" t="s">
        <v>109</v>
      </c>
      <c r="B59" s="158" t="s">
        <v>160</v>
      </c>
      <c r="C59" s="37" t="s">
        <v>161</v>
      </c>
      <c r="D59" s="38"/>
    </row>
    <row r="60" spans="1:4" ht="15.75">
      <c r="A60" s="162"/>
      <c r="B60" s="159"/>
      <c r="C60" s="37" t="s">
        <v>162</v>
      </c>
      <c r="D60" s="38"/>
    </row>
    <row r="61" spans="1:4" ht="15.75">
      <c r="A61" s="162"/>
      <c r="B61" s="159"/>
      <c r="C61" s="37" t="s">
        <v>147</v>
      </c>
      <c r="D61" s="38"/>
    </row>
    <row r="62" spans="1:4" ht="15.75">
      <c r="A62" s="163"/>
      <c r="B62" s="160"/>
      <c r="C62" s="37" t="s">
        <v>163</v>
      </c>
      <c r="D62" s="38"/>
    </row>
    <row r="63" spans="1:4" ht="15.75">
      <c r="A63" s="161" t="s">
        <v>110</v>
      </c>
      <c r="B63" s="158" t="s">
        <v>154</v>
      </c>
      <c r="C63" s="37" t="s">
        <v>155</v>
      </c>
      <c r="D63" s="38"/>
    </row>
    <row r="64" spans="1:4" ht="15.75">
      <c r="A64" s="162"/>
      <c r="B64" s="159"/>
      <c r="C64" s="37" t="s">
        <v>156</v>
      </c>
      <c r="D64" s="38"/>
    </row>
    <row r="65" spans="1:4" ht="15.75">
      <c r="A65" s="162"/>
      <c r="B65" s="159"/>
      <c r="C65" s="37" t="s">
        <v>157</v>
      </c>
      <c r="D65" s="38"/>
    </row>
    <row r="66" spans="1:4" ht="15.75">
      <c r="A66" s="162"/>
      <c r="B66" s="159"/>
      <c r="C66" s="37" t="s">
        <v>158</v>
      </c>
      <c r="D66" s="38"/>
    </row>
    <row r="67" spans="1:4" ht="15.75">
      <c r="A67" s="162"/>
      <c r="B67" s="159"/>
      <c r="C67" s="37" t="s">
        <v>159</v>
      </c>
      <c r="D67" s="38"/>
    </row>
    <row r="68" spans="1:4" ht="31.5">
      <c r="A68" s="163"/>
      <c r="B68" s="160"/>
      <c r="C68" s="53" t="s">
        <v>180</v>
      </c>
      <c r="D68" s="38"/>
    </row>
    <row r="69" spans="1:4" ht="15.75">
      <c r="A69" s="161" t="s">
        <v>111</v>
      </c>
      <c r="B69" s="158" t="s">
        <v>165</v>
      </c>
      <c r="C69" s="37" t="s">
        <v>166</v>
      </c>
      <c r="D69" s="38"/>
    </row>
    <row r="70" spans="1:4" ht="15.75">
      <c r="A70" s="163"/>
      <c r="B70" s="160"/>
      <c r="C70" s="37" t="s">
        <v>167</v>
      </c>
      <c r="D70" s="38"/>
    </row>
    <row r="71" spans="1:4" ht="15.75">
      <c r="A71" s="49" t="s">
        <v>62</v>
      </c>
      <c r="B71" s="164" t="s">
        <v>181</v>
      </c>
      <c r="C71" s="165"/>
      <c r="D71" s="166"/>
    </row>
    <row r="72" spans="1:4" ht="15.75">
      <c r="A72" s="161" t="s">
        <v>182</v>
      </c>
      <c r="B72" s="158" t="s">
        <v>183</v>
      </c>
      <c r="C72" s="48" t="s">
        <v>184</v>
      </c>
      <c r="D72" s="54"/>
    </row>
    <row r="73" spans="1:4" ht="15.75">
      <c r="A73" s="162"/>
      <c r="B73" s="159"/>
      <c r="C73" s="48" t="s">
        <v>185</v>
      </c>
      <c r="D73" s="54"/>
    </row>
    <row r="74" spans="1:4" ht="15.75">
      <c r="A74" s="162"/>
      <c r="B74" s="159"/>
      <c r="C74" s="48" t="s">
        <v>186</v>
      </c>
      <c r="D74" s="54"/>
    </row>
    <row r="75" spans="1:4" ht="31.5">
      <c r="A75" s="162"/>
      <c r="B75" s="159"/>
      <c r="C75" s="48" t="s">
        <v>187</v>
      </c>
      <c r="D75" s="54"/>
    </row>
    <row r="76" spans="1:4" ht="15.75">
      <c r="A76" s="162"/>
      <c r="B76" s="159"/>
      <c r="C76" s="48" t="s">
        <v>188</v>
      </c>
      <c r="D76" s="54"/>
    </row>
    <row r="77" spans="1:4" ht="15.75">
      <c r="A77" s="163"/>
      <c r="B77" s="160"/>
      <c r="C77" s="48" t="s">
        <v>189</v>
      </c>
      <c r="D77" s="54"/>
    </row>
    <row r="78" spans="1:4" ht="15.75">
      <c r="A78" s="161" t="s">
        <v>190</v>
      </c>
      <c r="B78" s="158" t="s">
        <v>149</v>
      </c>
      <c r="C78" s="37" t="s">
        <v>150</v>
      </c>
      <c r="D78" s="54"/>
    </row>
    <row r="79" spans="1:4" ht="15.75">
      <c r="A79" s="162"/>
      <c r="B79" s="159"/>
      <c r="C79" s="37" t="s">
        <v>151</v>
      </c>
      <c r="D79" s="54"/>
    </row>
    <row r="80" spans="1:4" ht="15.75">
      <c r="A80" s="163"/>
      <c r="B80" s="160"/>
      <c r="C80" s="37" t="s">
        <v>153</v>
      </c>
      <c r="D80" s="54"/>
    </row>
    <row r="81" spans="1:4" ht="15.75">
      <c r="A81" s="161" t="s">
        <v>191</v>
      </c>
      <c r="B81" s="158" t="s">
        <v>160</v>
      </c>
      <c r="C81" s="37" t="s">
        <v>161</v>
      </c>
      <c r="D81" s="54"/>
    </row>
    <row r="82" spans="1:4" ht="15.75">
      <c r="A82" s="162"/>
      <c r="B82" s="159"/>
      <c r="C82" s="37" t="s">
        <v>162</v>
      </c>
      <c r="D82" s="54"/>
    </row>
    <row r="83" spans="1:4" ht="15.75">
      <c r="A83" s="162"/>
      <c r="B83" s="159"/>
      <c r="C83" s="37" t="s">
        <v>147</v>
      </c>
      <c r="D83" s="54"/>
    </row>
    <row r="84" spans="1:4" ht="15.75">
      <c r="A84" s="163"/>
      <c r="B84" s="160"/>
      <c r="C84" s="37" t="s">
        <v>163</v>
      </c>
      <c r="D84" s="54"/>
    </row>
    <row r="85" spans="1:4" ht="15.75">
      <c r="A85" s="161" t="s">
        <v>192</v>
      </c>
      <c r="B85" s="158" t="s">
        <v>154</v>
      </c>
      <c r="C85" s="37" t="s">
        <v>155</v>
      </c>
      <c r="D85" s="54"/>
    </row>
    <row r="86" spans="1:4" ht="15.75">
      <c r="A86" s="162"/>
      <c r="B86" s="159"/>
      <c r="C86" s="37" t="s">
        <v>156</v>
      </c>
      <c r="D86" s="54"/>
    </row>
    <row r="87" spans="1:4" ht="15.75">
      <c r="A87" s="162"/>
      <c r="B87" s="159"/>
      <c r="C87" s="37" t="s">
        <v>157</v>
      </c>
      <c r="D87" s="54"/>
    </row>
    <row r="88" spans="1:4" ht="15.75">
      <c r="A88" s="162"/>
      <c r="B88" s="159"/>
      <c r="C88" s="37" t="s">
        <v>158</v>
      </c>
      <c r="D88" s="54"/>
    </row>
    <row r="89" spans="1:4" ht="15.75">
      <c r="A89" s="162"/>
      <c r="B89" s="159"/>
      <c r="C89" s="37" t="s">
        <v>159</v>
      </c>
      <c r="D89" s="55"/>
    </row>
    <row r="90" spans="1:4" ht="31.5">
      <c r="A90" s="163"/>
      <c r="B90" s="160"/>
      <c r="C90" s="53" t="s">
        <v>180</v>
      </c>
      <c r="D90" s="38"/>
    </row>
    <row r="91" spans="1:4" ht="15.75">
      <c r="A91" s="161" t="s">
        <v>193</v>
      </c>
      <c r="B91" s="158" t="s">
        <v>165</v>
      </c>
      <c r="C91" s="37" t="s">
        <v>166</v>
      </c>
      <c r="D91" s="38"/>
    </row>
    <row r="92" spans="1:4" ht="15.75">
      <c r="A92" s="163"/>
      <c r="B92" s="160"/>
      <c r="C92" s="37" t="s">
        <v>167</v>
      </c>
      <c r="D92" s="38"/>
    </row>
    <row r="93" spans="1:4" ht="15.75">
      <c r="A93" s="39"/>
      <c r="B93" s="40"/>
      <c r="C93" s="41" t="s">
        <v>81</v>
      </c>
      <c r="D93" s="42">
        <v>1</v>
      </c>
    </row>
    <row r="94" spans="1:4" ht="15.75">
      <c r="A94" s="39"/>
      <c r="C94" s="43" t="s">
        <v>82</v>
      </c>
      <c r="D94" s="44" t="s">
        <v>445</v>
      </c>
    </row>
    <row r="95" spans="1:4" ht="15.75">
      <c r="A95" s="39"/>
      <c r="C95" s="43" t="s">
        <v>83</v>
      </c>
      <c r="D95" s="45"/>
    </row>
    <row r="96" spans="1:4" ht="15.75">
      <c r="A96" s="39"/>
      <c r="C96" s="43" t="s">
        <v>84</v>
      </c>
      <c r="D96" s="46">
        <f>D95*D93</f>
        <v>0</v>
      </c>
    </row>
    <row r="97" spans="3:4" ht="15.75">
      <c r="C97" s="43" t="s">
        <v>85</v>
      </c>
      <c r="D97" s="47">
        <f>D96*0.21</f>
        <v>0</v>
      </c>
    </row>
    <row r="98" spans="3:4" ht="15.75">
      <c r="C98" s="43" t="s">
        <v>86</v>
      </c>
      <c r="D98" s="46">
        <f>D96+D97</f>
        <v>0</v>
      </c>
    </row>
  </sheetData>
  <mergeCells count="42">
    <mergeCell ref="B7:B8"/>
    <mergeCell ref="A7:A8"/>
    <mergeCell ref="B9:D9"/>
    <mergeCell ref="B15:B17"/>
    <mergeCell ref="A15:A17"/>
    <mergeCell ref="B18:B19"/>
    <mergeCell ref="A18:A19"/>
    <mergeCell ref="B23:B25"/>
    <mergeCell ref="A23:A25"/>
    <mergeCell ref="B27:D27"/>
    <mergeCell ref="B28:B31"/>
    <mergeCell ref="A28:A31"/>
    <mergeCell ref="B32:B34"/>
    <mergeCell ref="A32:A34"/>
    <mergeCell ref="B35:B40"/>
    <mergeCell ref="A35:A40"/>
    <mergeCell ref="B41:B44"/>
    <mergeCell ref="A41:A44"/>
    <mergeCell ref="B45:B46"/>
    <mergeCell ref="A45:A46"/>
    <mergeCell ref="B47:D47"/>
    <mergeCell ref="B48:B52"/>
    <mergeCell ref="A48:A52"/>
    <mergeCell ref="B53:B58"/>
    <mergeCell ref="A53:A58"/>
    <mergeCell ref="B59:B62"/>
    <mergeCell ref="A59:A62"/>
    <mergeCell ref="B63:B68"/>
    <mergeCell ref="A63:A68"/>
    <mergeCell ref="B69:B70"/>
    <mergeCell ref="A69:A70"/>
    <mergeCell ref="B71:D71"/>
    <mergeCell ref="B85:B90"/>
    <mergeCell ref="A85:A90"/>
    <mergeCell ref="B91:B92"/>
    <mergeCell ref="A91:A92"/>
    <mergeCell ref="B72:B77"/>
    <mergeCell ref="A72:A77"/>
    <mergeCell ref="B78:B80"/>
    <mergeCell ref="A78:A80"/>
    <mergeCell ref="B81:B84"/>
    <mergeCell ref="A81:A84"/>
  </mergeCells>
  <pageMargins left="0.31496062992125984" right="0.31496062992125984" top="0.35433070866141736" bottom="0.35433070866141736" header="0.31496062992125984" footer="0.31496062992125984"/>
  <pageSetup paperSize="9" scale="9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054A-1551-455A-8DB8-73A3771E1B69}">
  <dimension ref="A1:D32"/>
  <sheetViews>
    <sheetView zoomScale="80" zoomScaleNormal="80" workbookViewId="0">
      <selection activeCell="B1" sqref="B1:B1048576"/>
    </sheetView>
  </sheetViews>
  <sheetFormatPr defaultColWidth="9.140625" defaultRowHeight="15.75"/>
  <cols>
    <col min="1" max="1" width="5.85546875" style="56" customWidth="1"/>
    <col min="2" max="2" width="29.85546875" style="56" customWidth="1"/>
    <col min="3" max="3" width="60.5703125" style="56" customWidth="1"/>
    <col min="4" max="4" width="34.7109375" style="56" customWidth="1"/>
    <col min="5" max="16384" width="9.140625" style="56"/>
  </cols>
  <sheetData>
    <row r="1" spans="1:4">
      <c r="B1" s="57"/>
    </row>
    <row r="2" spans="1:4">
      <c r="A2" s="170" t="str">
        <f>Pasiūlymas!B28</f>
        <v>2 pirkimo objekto dalis. Automatinis krūtinės ląstos paspaudėjas</v>
      </c>
      <c r="B2" s="170"/>
      <c r="C2" s="170"/>
      <c r="D2" s="170"/>
    </row>
    <row r="3" spans="1:4">
      <c r="A3" s="58"/>
      <c r="B3" s="59"/>
      <c r="C3" s="59"/>
    </row>
    <row r="4" spans="1:4">
      <c r="A4" s="60" t="s">
        <v>194</v>
      </c>
      <c r="B4" s="59"/>
      <c r="C4" s="59"/>
    </row>
    <row r="5" spans="1:4" s="63" customFormat="1" ht="78.75">
      <c r="A5" s="61" t="s">
        <v>33</v>
      </c>
      <c r="B5" s="61" t="s">
        <v>34</v>
      </c>
      <c r="C5" s="61" t="s">
        <v>35</v>
      </c>
      <c r="D5" s="62" t="s">
        <v>36</v>
      </c>
    </row>
    <row r="6" spans="1:4" s="63" customFormat="1" ht="31.5">
      <c r="A6" s="64" t="s">
        <v>59</v>
      </c>
      <c r="B6" s="65" t="s">
        <v>195</v>
      </c>
      <c r="C6" s="66" t="s">
        <v>42</v>
      </c>
      <c r="D6" s="67"/>
    </row>
    <row r="7" spans="1:4" s="63" customFormat="1" ht="47.25">
      <c r="A7" s="64" t="s">
        <v>60</v>
      </c>
      <c r="B7" s="68" t="s">
        <v>196</v>
      </c>
      <c r="C7" s="66" t="s">
        <v>197</v>
      </c>
      <c r="D7" s="67"/>
    </row>
    <row r="8" spans="1:4" s="63" customFormat="1" ht="31.5">
      <c r="A8" s="64" t="s">
        <v>61</v>
      </c>
      <c r="B8" s="68" t="s">
        <v>198</v>
      </c>
      <c r="C8" s="66" t="s">
        <v>199</v>
      </c>
      <c r="D8" s="67"/>
    </row>
    <row r="9" spans="1:4" s="63" customFormat="1">
      <c r="A9" s="167" t="s">
        <v>88</v>
      </c>
      <c r="B9" s="171" t="s">
        <v>200</v>
      </c>
      <c r="C9" s="66" t="s">
        <v>201</v>
      </c>
      <c r="D9" s="67"/>
    </row>
    <row r="10" spans="1:4" s="63" customFormat="1" ht="31.5">
      <c r="A10" s="168"/>
      <c r="B10" s="172"/>
      <c r="C10" s="66" t="s">
        <v>202</v>
      </c>
      <c r="D10" s="67"/>
    </row>
    <row r="11" spans="1:4" s="63" customFormat="1">
      <c r="A11" s="168"/>
      <c r="B11" s="172"/>
      <c r="C11" s="66" t="s">
        <v>203</v>
      </c>
      <c r="D11" s="67"/>
    </row>
    <row r="12" spans="1:4" s="63" customFormat="1">
      <c r="A12" s="169"/>
      <c r="B12" s="173"/>
      <c r="C12" s="66" t="s">
        <v>204</v>
      </c>
      <c r="D12" s="67"/>
    </row>
    <row r="13" spans="1:4" s="63" customFormat="1" ht="31.5">
      <c r="A13" s="167" t="s">
        <v>89</v>
      </c>
      <c r="B13" s="171" t="s">
        <v>205</v>
      </c>
      <c r="C13" s="66" t="s">
        <v>206</v>
      </c>
      <c r="D13" s="67"/>
    </row>
    <row r="14" spans="1:4" s="63" customFormat="1">
      <c r="A14" s="169"/>
      <c r="B14" s="173"/>
      <c r="C14" s="66" t="s">
        <v>207</v>
      </c>
      <c r="D14" s="67"/>
    </row>
    <row r="15" spans="1:4" s="63" customFormat="1">
      <c r="A15" s="64" t="s">
        <v>62</v>
      </c>
      <c r="B15" s="68" t="s">
        <v>208</v>
      </c>
      <c r="C15" s="66" t="s">
        <v>209</v>
      </c>
      <c r="D15" s="67"/>
    </row>
    <row r="16" spans="1:4" s="63" customFormat="1">
      <c r="A16" s="64" t="s">
        <v>210</v>
      </c>
      <c r="B16" s="69" t="s">
        <v>211</v>
      </c>
      <c r="C16" s="70" t="s">
        <v>212</v>
      </c>
      <c r="D16" s="67"/>
    </row>
    <row r="17" spans="1:4" s="63" customFormat="1">
      <c r="A17" s="64" t="s">
        <v>213</v>
      </c>
      <c r="B17" s="69" t="s">
        <v>214</v>
      </c>
      <c r="C17" s="71" t="s">
        <v>215</v>
      </c>
      <c r="D17" s="67"/>
    </row>
    <row r="18" spans="1:4" s="63" customFormat="1">
      <c r="A18" s="167" t="s">
        <v>216</v>
      </c>
      <c r="B18" s="174" t="s">
        <v>217</v>
      </c>
      <c r="C18" s="71" t="s">
        <v>218</v>
      </c>
      <c r="D18" s="67"/>
    </row>
    <row r="19" spans="1:4" s="63" customFormat="1">
      <c r="A19" s="168"/>
      <c r="B19" s="175"/>
      <c r="C19" s="71" t="s">
        <v>219</v>
      </c>
      <c r="D19" s="67"/>
    </row>
    <row r="20" spans="1:4" s="63" customFormat="1" ht="31.5">
      <c r="A20" s="169"/>
      <c r="B20" s="176"/>
      <c r="C20" s="71" t="s">
        <v>220</v>
      </c>
      <c r="D20" s="67"/>
    </row>
    <row r="21" spans="1:4" s="63" customFormat="1" ht="18" customHeight="1">
      <c r="A21" s="64" t="s">
        <v>221</v>
      </c>
      <c r="B21" s="69" t="s">
        <v>222</v>
      </c>
      <c r="C21" s="71" t="s">
        <v>223</v>
      </c>
      <c r="D21" s="67"/>
    </row>
    <row r="22" spans="1:4" s="63" customFormat="1" ht="35.25" customHeight="1">
      <c r="A22" s="64" t="s">
        <v>224</v>
      </c>
      <c r="B22" s="69" t="s">
        <v>225</v>
      </c>
      <c r="C22" s="72" t="s">
        <v>226</v>
      </c>
      <c r="D22" s="67"/>
    </row>
    <row r="23" spans="1:4" s="63" customFormat="1" ht="21.75" customHeight="1">
      <c r="A23" s="167" t="s">
        <v>227</v>
      </c>
      <c r="B23" s="73" t="s">
        <v>90</v>
      </c>
      <c r="C23" s="71" t="s">
        <v>228</v>
      </c>
      <c r="D23" s="67"/>
    </row>
    <row r="24" spans="1:4" s="63" customFormat="1" ht="19.5" customHeight="1">
      <c r="A24" s="168"/>
      <c r="B24" s="74"/>
      <c r="C24" s="71" t="s">
        <v>229</v>
      </c>
      <c r="D24" s="67"/>
    </row>
    <row r="25" spans="1:4" s="63" customFormat="1" ht="21" customHeight="1">
      <c r="A25" s="168"/>
      <c r="B25" s="74"/>
      <c r="C25" s="71" t="s">
        <v>230</v>
      </c>
      <c r="D25" s="67"/>
    </row>
    <row r="26" spans="1:4" s="63" customFormat="1">
      <c r="A26" s="169"/>
      <c r="B26" s="75"/>
      <c r="C26" s="71" t="s">
        <v>231</v>
      </c>
      <c r="D26" s="67"/>
    </row>
    <row r="27" spans="1:4">
      <c r="A27" s="58"/>
      <c r="C27" s="41" t="s">
        <v>81</v>
      </c>
      <c r="D27" s="42">
        <v>1</v>
      </c>
    </row>
    <row r="28" spans="1:4">
      <c r="A28" s="58"/>
      <c r="C28" s="43" t="s">
        <v>82</v>
      </c>
      <c r="D28" s="44" t="s">
        <v>232</v>
      </c>
    </row>
    <row r="29" spans="1:4">
      <c r="A29" s="58"/>
      <c r="C29" s="43" t="s">
        <v>83</v>
      </c>
      <c r="D29" s="45"/>
    </row>
    <row r="30" spans="1:4">
      <c r="A30" s="58"/>
      <c r="C30" s="43" t="s">
        <v>84</v>
      </c>
      <c r="D30" s="46">
        <f>D29*D27</f>
        <v>0</v>
      </c>
    </row>
    <row r="31" spans="1:4">
      <c r="A31" s="58"/>
      <c r="C31" s="43" t="s">
        <v>85</v>
      </c>
      <c r="D31" s="47">
        <f>D30*0.21</f>
        <v>0</v>
      </c>
    </row>
    <row r="32" spans="1:4">
      <c r="A32" s="58"/>
      <c r="C32" s="43" t="s">
        <v>86</v>
      </c>
      <c r="D32" s="46">
        <f>D30+D31</f>
        <v>0</v>
      </c>
    </row>
  </sheetData>
  <mergeCells count="8">
    <mergeCell ref="A23:A26"/>
    <mergeCell ref="A2:D2"/>
    <mergeCell ref="A9:A12"/>
    <mergeCell ref="B9:B12"/>
    <mergeCell ref="A13:A14"/>
    <mergeCell ref="B13:B14"/>
    <mergeCell ref="A18:A20"/>
    <mergeCell ref="B18:B20"/>
  </mergeCells>
  <pageMargins left="0.51181102362204722" right="0.9055118110236221" top="0.55118110236220474" bottom="0.35433070866141736"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2BA6-15F1-4550-A4F0-A33981878A80}">
  <dimension ref="A1:D139"/>
  <sheetViews>
    <sheetView zoomScale="70" zoomScaleNormal="70" workbookViewId="0">
      <selection activeCell="D5" sqref="D5"/>
    </sheetView>
  </sheetViews>
  <sheetFormatPr defaultColWidth="9.140625" defaultRowHeight="15"/>
  <cols>
    <col min="1" max="1" width="5.7109375" style="185" customWidth="1"/>
    <col min="2" max="2" width="43.5703125" style="185" customWidth="1"/>
    <col min="3" max="3" width="65" style="185" customWidth="1"/>
    <col min="4" max="4" width="29.140625" style="185" customWidth="1"/>
    <col min="5" max="16384" width="9.140625" style="185"/>
  </cols>
  <sheetData>
    <row r="1" spans="1:4">
      <c r="B1" s="186"/>
    </row>
    <row r="2" spans="1:4">
      <c r="A2" s="187" t="str">
        <f>Pasiūlymas!B29</f>
        <v>3 pirkimo objekto dalis. Anestezijos įrangos komplektas su monitoravimu prie kompiuterinės tomografijos įrangos</v>
      </c>
      <c r="B2" s="187"/>
      <c r="C2" s="187"/>
      <c r="D2" s="187"/>
    </row>
    <row r="3" spans="1:4">
      <c r="A3" s="188"/>
      <c r="B3" s="189"/>
      <c r="C3" s="189"/>
    </row>
    <row r="4" spans="1:4">
      <c r="A4" s="190" t="s">
        <v>194</v>
      </c>
      <c r="B4" s="189"/>
      <c r="C4" s="189"/>
    </row>
    <row r="5" spans="1:4" s="193" customFormat="1" ht="120">
      <c r="A5" s="191" t="s">
        <v>33</v>
      </c>
      <c r="B5" s="191" t="s">
        <v>34</v>
      </c>
      <c r="C5" s="191" t="s">
        <v>35</v>
      </c>
      <c r="D5" s="192" t="s">
        <v>36</v>
      </c>
    </row>
    <row r="6" spans="1:4" s="193" customFormat="1" ht="30">
      <c r="A6" s="194" t="s">
        <v>59</v>
      </c>
      <c r="B6" s="195" t="s">
        <v>195</v>
      </c>
      <c r="C6" s="196" t="s">
        <v>42</v>
      </c>
      <c r="D6" s="197"/>
    </row>
    <row r="7" spans="1:4" s="193" customFormat="1" ht="30">
      <c r="A7" s="194" t="s">
        <v>60</v>
      </c>
      <c r="B7" s="198" t="s">
        <v>234</v>
      </c>
      <c r="C7" s="196" t="s">
        <v>235</v>
      </c>
      <c r="D7" s="197"/>
    </row>
    <row r="8" spans="1:4" s="193" customFormat="1">
      <c r="A8" s="199" t="s">
        <v>61</v>
      </c>
      <c r="B8" s="200" t="s">
        <v>236</v>
      </c>
      <c r="C8" s="196" t="s">
        <v>237</v>
      </c>
      <c r="D8" s="197"/>
    </row>
    <row r="9" spans="1:4" s="193" customFormat="1" ht="30">
      <c r="A9" s="201"/>
      <c r="B9" s="202"/>
      <c r="C9" s="196" t="s">
        <v>238</v>
      </c>
      <c r="D9" s="197"/>
    </row>
    <row r="10" spans="1:4" s="193" customFormat="1">
      <c r="A10" s="198" t="s">
        <v>88</v>
      </c>
      <c r="B10" s="198" t="s">
        <v>239</v>
      </c>
      <c r="C10" s="196" t="s">
        <v>240</v>
      </c>
      <c r="D10" s="197"/>
    </row>
    <row r="11" spans="1:4" s="193" customFormat="1">
      <c r="A11" s="198" t="s">
        <v>89</v>
      </c>
      <c r="B11" s="198" t="s">
        <v>241</v>
      </c>
      <c r="C11" s="196" t="s">
        <v>242</v>
      </c>
      <c r="D11" s="197"/>
    </row>
    <row r="12" spans="1:4" s="193" customFormat="1" ht="60">
      <c r="A12" s="198" t="s">
        <v>62</v>
      </c>
      <c r="B12" s="198" t="s">
        <v>243</v>
      </c>
      <c r="C12" s="196" t="s">
        <v>244</v>
      </c>
      <c r="D12" s="197"/>
    </row>
    <row r="13" spans="1:4" s="193" customFormat="1" ht="45">
      <c r="A13" s="198" t="s">
        <v>210</v>
      </c>
      <c r="B13" s="198" t="s">
        <v>245</v>
      </c>
      <c r="C13" s="196" t="s">
        <v>246</v>
      </c>
      <c r="D13" s="197"/>
    </row>
    <row r="14" spans="1:4" s="193" customFormat="1" ht="45">
      <c r="A14" s="198" t="s">
        <v>213</v>
      </c>
      <c r="B14" s="198" t="s">
        <v>247</v>
      </c>
      <c r="C14" s="196" t="s">
        <v>248</v>
      </c>
      <c r="D14" s="197"/>
    </row>
    <row r="15" spans="1:4" s="193" customFormat="1">
      <c r="A15" s="198" t="s">
        <v>216</v>
      </c>
      <c r="B15" s="198" t="s">
        <v>249</v>
      </c>
      <c r="C15" s="196" t="s">
        <v>215</v>
      </c>
      <c r="D15" s="197"/>
    </row>
    <row r="16" spans="1:4" s="193" customFormat="1" ht="30">
      <c r="A16" s="198" t="s">
        <v>221</v>
      </c>
      <c r="B16" s="203" t="s">
        <v>250</v>
      </c>
      <c r="C16" s="185" t="s">
        <v>251</v>
      </c>
      <c r="D16" s="197"/>
    </row>
    <row r="17" spans="1:4" s="193" customFormat="1" ht="60">
      <c r="A17" s="198" t="s">
        <v>224</v>
      </c>
      <c r="B17" s="203" t="s">
        <v>252</v>
      </c>
      <c r="C17" s="204" t="s">
        <v>253</v>
      </c>
      <c r="D17" s="197"/>
    </row>
    <row r="18" spans="1:4" s="193" customFormat="1" ht="30">
      <c r="A18" s="199" t="s">
        <v>227</v>
      </c>
      <c r="B18" s="205" t="s">
        <v>254</v>
      </c>
      <c r="C18" s="204" t="s">
        <v>255</v>
      </c>
      <c r="D18" s="197"/>
    </row>
    <row r="19" spans="1:4" s="193" customFormat="1">
      <c r="A19" s="206"/>
      <c r="B19" s="207"/>
      <c r="C19" s="204" t="s">
        <v>256</v>
      </c>
      <c r="D19" s="197"/>
    </row>
    <row r="20" spans="1:4" s="193" customFormat="1">
      <c r="A20" s="201"/>
      <c r="B20" s="208"/>
      <c r="C20" s="204" t="s">
        <v>257</v>
      </c>
      <c r="D20" s="197"/>
    </row>
    <row r="21" spans="1:4" s="193" customFormat="1" ht="36" customHeight="1">
      <c r="A21" s="198" t="s">
        <v>258</v>
      </c>
      <c r="B21" s="209" t="s">
        <v>259</v>
      </c>
      <c r="C21" s="204" t="s">
        <v>260</v>
      </c>
      <c r="D21" s="197"/>
    </row>
    <row r="22" spans="1:4" s="193" customFormat="1" ht="33.75" customHeight="1">
      <c r="A22" s="198" t="s">
        <v>261</v>
      </c>
      <c r="B22" s="209" t="s">
        <v>262</v>
      </c>
      <c r="C22" s="204" t="s">
        <v>263</v>
      </c>
      <c r="D22" s="197"/>
    </row>
    <row r="23" spans="1:4" s="193" customFormat="1" ht="22.5" customHeight="1">
      <c r="A23" s="198" t="s">
        <v>264</v>
      </c>
      <c r="B23" s="203" t="s">
        <v>265</v>
      </c>
      <c r="C23" s="204" t="s">
        <v>215</v>
      </c>
      <c r="D23" s="197"/>
    </row>
    <row r="24" spans="1:4" s="193" customFormat="1" ht="36" customHeight="1">
      <c r="A24" s="198" t="s">
        <v>266</v>
      </c>
      <c r="B24" s="209" t="s">
        <v>267</v>
      </c>
      <c r="C24" s="204" t="s">
        <v>215</v>
      </c>
      <c r="D24" s="197"/>
    </row>
    <row r="25" spans="1:4" s="193" customFormat="1" ht="21.75" customHeight="1">
      <c r="A25" s="198" t="s">
        <v>268</v>
      </c>
      <c r="B25" s="203" t="s">
        <v>269</v>
      </c>
      <c r="C25" s="204" t="s">
        <v>270</v>
      </c>
      <c r="D25" s="197"/>
    </row>
    <row r="26" spans="1:4" s="193" customFormat="1">
      <c r="A26" s="198" t="s">
        <v>271</v>
      </c>
      <c r="B26" s="203" t="s">
        <v>272</v>
      </c>
      <c r="C26" s="204" t="s">
        <v>273</v>
      </c>
      <c r="D26" s="197"/>
    </row>
    <row r="27" spans="1:4" s="193" customFormat="1" ht="31.5" customHeight="1">
      <c r="A27" s="198" t="s">
        <v>274</v>
      </c>
      <c r="B27" s="203" t="s">
        <v>275</v>
      </c>
      <c r="C27" s="204" t="s">
        <v>276</v>
      </c>
      <c r="D27" s="197"/>
    </row>
    <row r="28" spans="1:4" s="193" customFormat="1">
      <c r="A28" s="198" t="s">
        <v>277</v>
      </c>
      <c r="B28" s="203" t="s">
        <v>278</v>
      </c>
      <c r="C28" s="204" t="s">
        <v>215</v>
      </c>
      <c r="D28" s="197"/>
    </row>
    <row r="29" spans="1:4" s="193" customFormat="1" ht="31.5" customHeight="1">
      <c r="A29" s="199" t="s">
        <v>279</v>
      </c>
      <c r="B29" s="205" t="s">
        <v>280</v>
      </c>
      <c r="C29" s="204" t="s">
        <v>281</v>
      </c>
      <c r="D29" s="197"/>
    </row>
    <row r="30" spans="1:4" s="193" customFormat="1">
      <c r="A30" s="206"/>
      <c r="B30" s="207"/>
      <c r="C30" s="204" t="s">
        <v>282</v>
      </c>
      <c r="D30" s="197"/>
    </row>
    <row r="31" spans="1:4" s="193" customFormat="1" ht="30">
      <c r="A31" s="206"/>
      <c r="B31" s="207"/>
      <c r="C31" s="204" t="s">
        <v>283</v>
      </c>
      <c r="D31" s="197"/>
    </row>
    <row r="32" spans="1:4" s="193" customFormat="1">
      <c r="A32" s="206"/>
      <c r="B32" s="207"/>
      <c r="C32" s="204" t="s">
        <v>284</v>
      </c>
      <c r="D32" s="197"/>
    </row>
    <row r="33" spans="1:4" s="193" customFormat="1">
      <c r="A33" s="206"/>
      <c r="B33" s="207"/>
      <c r="C33" s="204" t="s">
        <v>285</v>
      </c>
      <c r="D33" s="197"/>
    </row>
    <row r="34" spans="1:4" s="193" customFormat="1" ht="30">
      <c r="A34" s="206"/>
      <c r="B34" s="207"/>
      <c r="C34" s="204" t="s">
        <v>286</v>
      </c>
      <c r="D34" s="197"/>
    </row>
    <row r="35" spans="1:4" s="193" customFormat="1">
      <c r="A35" s="206"/>
      <c r="B35" s="207"/>
      <c r="C35" s="204" t="s">
        <v>287</v>
      </c>
      <c r="D35" s="197"/>
    </row>
    <row r="36" spans="1:4" s="193" customFormat="1" ht="30">
      <c r="A36" s="201"/>
      <c r="B36" s="208"/>
      <c r="C36" s="204" t="s">
        <v>288</v>
      </c>
      <c r="D36" s="197"/>
    </row>
    <row r="37" spans="1:4" s="193" customFormat="1" ht="45">
      <c r="A37" s="199" t="s">
        <v>289</v>
      </c>
      <c r="B37" s="205" t="s">
        <v>290</v>
      </c>
      <c r="C37" s="204" t="s">
        <v>291</v>
      </c>
      <c r="D37" s="197"/>
    </row>
    <row r="38" spans="1:4" s="193" customFormat="1" ht="32.25" customHeight="1">
      <c r="A38" s="206"/>
      <c r="B38" s="207"/>
      <c r="C38" s="204" t="s">
        <v>292</v>
      </c>
      <c r="D38" s="197"/>
    </row>
    <row r="39" spans="1:4" s="193" customFormat="1" ht="30">
      <c r="A39" s="201"/>
      <c r="B39" s="208"/>
      <c r="C39" s="204" t="s">
        <v>293</v>
      </c>
      <c r="D39" s="197"/>
    </row>
    <row r="40" spans="1:4" s="193" customFormat="1" ht="30">
      <c r="A40" s="199" t="s">
        <v>294</v>
      </c>
      <c r="B40" s="205" t="s">
        <v>295</v>
      </c>
      <c r="C40" s="204" t="s">
        <v>296</v>
      </c>
      <c r="D40" s="197"/>
    </row>
    <row r="41" spans="1:4" s="193" customFormat="1" ht="30">
      <c r="A41" s="206"/>
      <c r="B41" s="207"/>
      <c r="C41" s="204" t="s">
        <v>297</v>
      </c>
      <c r="D41" s="197"/>
    </row>
    <row r="42" spans="1:4" s="193" customFormat="1">
      <c r="A42" s="206"/>
      <c r="B42" s="207"/>
      <c r="C42" s="204" t="s">
        <v>298</v>
      </c>
      <c r="D42" s="197"/>
    </row>
    <row r="43" spans="1:4" s="193" customFormat="1" ht="45">
      <c r="A43" s="201"/>
      <c r="B43" s="208"/>
      <c r="C43" s="204" t="s">
        <v>299</v>
      </c>
      <c r="D43" s="197"/>
    </row>
    <row r="44" spans="1:4" s="193" customFormat="1">
      <c r="A44" s="210" t="s">
        <v>300</v>
      </c>
      <c r="B44" s="211" t="s">
        <v>301</v>
      </c>
      <c r="C44" s="204" t="s">
        <v>302</v>
      </c>
      <c r="D44" s="197"/>
    </row>
    <row r="45" spans="1:4" s="193" customFormat="1">
      <c r="A45" s="210" t="s">
        <v>303</v>
      </c>
      <c r="B45" s="211" t="s">
        <v>304</v>
      </c>
      <c r="C45" s="204" t="s">
        <v>305</v>
      </c>
      <c r="D45" s="197"/>
    </row>
    <row r="46" spans="1:4" s="193" customFormat="1" ht="60">
      <c r="A46" s="210" t="s">
        <v>306</v>
      </c>
      <c r="B46" s="211" t="s">
        <v>307</v>
      </c>
      <c r="C46" s="204" t="s">
        <v>215</v>
      </c>
      <c r="D46" s="197"/>
    </row>
    <row r="47" spans="1:4" s="193" customFormat="1" ht="30">
      <c r="A47" s="210" t="s">
        <v>308</v>
      </c>
      <c r="B47" s="211" t="s">
        <v>309</v>
      </c>
      <c r="C47" s="204" t="s">
        <v>215</v>
      </c>
      <c r="D47" s="197"/>
    </row>
    <row r="48" spans="1:4" s="193" customFormat="1" ht="31.5" customHeight="1">
      <c r="A48" s="198" t="s">
        <v>310</v>
      </c>
      <c r="B48" s="203" t="s">
        <v>311</v>
      </c>
      <c r="C48" s="204" t="s">
        <v>215</v>
      </c>
      <c r="D48" s="197"/>
    </row>
    <row r="49" spans="1:4" s="193" customFormat="1">
      <c r="A49" s="199" t="s">
        <v>312</v>
      </c>
      <c r="B49" s="212" t="s">
        <v>313</v>
      </c>
      <c r="C49" s="204" t="s">
        <v>314</v>
      </c>
      <c r="D49" s="197"/>
    </row>
    <row r="50" spans="1:4" s="193" customFormat="1">
      <c r="A50" s="206"/>
      <c r="B50" s="213"/>
      <c r="C50" s="204" t="s">
        <v>315</v>
      </c>
      <c r="D50" s="197"/>
    </row>
    <row r="51" spans="1:4" s="193" customFormat="1">
      <c r="A51" s="206"/>
      <c r="B51" s="213"/>
      <c r="C51" s="204" t="s">
        <v>316</v>
      </c>
      <c r="D51" s="197"/>
    </row>
    <row r="52" spans="1:4" s="193" customFormat="1">
      <c r="A52" s="206"/>
      <c r="B52" s="213"/>
      <c r="C52" s="204" t="s">
        <v>317</v>
      </c>
      <c r="D52" s="197"/>
    </row>
    <row r="53" spans="1:4" s="193" customFormat="1">
      <c r="A53" s="206"/>
      <c r="B53" s="213"/>
      <c r="C53" s="204" t="s">
        <v>318</v>
      </c>
      <c r="D53" s="197"/>
    </row>
    <row r="54" spans="1:4" s="193" customFormat="1">
      <c r="A54" s="206"/>
      <c r="B54" s="213"/>
      <c r="C54" s="204" t="s">
        <v>319</v>
      </c>
      <c r="D54" s="197"/>
    </row>
    <row r="55" spans="1:4" s="193" customFormat="1">
      <c r="A55" s="206"/>
      <c r="B55" s="213"/>
      <c r="C55" s="204" t="s">
        <v>320</v>
      </c>
      <c r="D55" s="197"/>
    </row>
    <row r="56" spans="1:4" s="193" customFormat="1" ht="32.25" customHeight="1">
      <c r="A56" s="206"/>
      <c r="B56" s="213"/>
      <c r="C56" s="204" t="s">
        <v>321</v>
      </c>
      <c r="D56" s="197"/>
    </row>
    <row r="57" spans="1:4" s="193" customFormat="1" ht="30">
      <c r="A57" s="206"/>
      <c r="B57" s="213"/>
      <c r="C57" s="204" t="s">
        <v>322</v>
      </c>
      <c r="D57" s="197"/>
    </row>
    <row r="58" spans="1:4" s="193" customFormat="1" ht="30">
      <c r="A58" s="206"/>
      <c r="B58" s="213"/>
      <c r="C58" s="204" t="s">
        <v>323</v>
      </c>
      <c r="D58" s="197"/>
    </row>
    <row r="59" spans="1:4" s="193" customFormat="1" ht="30">
      <c r="A59" s="201"/>
      <c r="B59" s="214"/>
      <c r="C59" s="204" t="s">
        <v>324</v>
      </c>
      <c r="D59" s="197"/>
    </row>
    <row r="60" spans="1:4" s="193" customFormat="1" ht="30">
      <c r="A60" s="210" t="s">
        <v>325</v>
      </c>
      <c r="B60" s="215" t="s">
        <v>326</v>
      </c>
      <c r="C60" s="204" t="s">
        <v>215</v>
      </c>
      <c r="D60" s="197"/>
    </row>
    <row r="61" spans="1:4" s="193" customFormat="1" ht="31.5" customHeight="1">
      <c r="A61" s="199" t="s">
        <v>327</v>
      </c>
      <c r="B61" s="205" t="s">
        <v>328</v>
      </c>
      <c r="C61" s="204" t="s">
        <v>329</v>
      </c>
      <c r="D61" s="197"/>
    </row>
    <row r="62" spans="1:4" s="193" customFormat="1">
      <c r="A62" s="206"/>
      <c r="B62" s="207"/>
      <c r="C62" s="204" t="s">
        <v>330</v>
      </c>
      <c r="D62" s="197"/>
    </row>
    <row r="63" spans="1:4" s="193" customFormat="1">
      <c r="A63" s="206"/>
      <c r="B63" s="207"/>
      <c r="C63" s="204" t="s">
        <v>331</v>
      </c>
      <c r="D63" s="197"/>
    </row>
    <row r="64" spans="1:4" s="193" customFormat="1" ht="30">
      <c r="A64" s="201"/>
      <c r="B64" s="208"/>
      <c r="C64" s="204" t="s">
        <v>332</v>
      </c>
      <c r="D64" s="197"/>
    </row>
    <row r="65" spans="1:4" s="193" customFormat="1" ht="94.5" customHeight="1">
      <c r="A65" s="210" t="s">
        <v>333</v>
      </c>
      <c r="B65" s="215" t="s">
        <v>334</v>
      </c>
      <c r="C65" s="204" t="s">
        <v>215</v>
      </c>
      <c r="D65" s="197"/>
    </row>
    <row r="66" spans="1:4" s="193" customFormat="1" ht="21" customHeight="1">
      <c r="A66" s="210" t="s">
        <v>335</v>
      </c>
      <c r="B66" s="216" t="s">
        <v>336</v>
      </c>
      <c r="C66" s="217"/>
      <c r="D66" s="218"/>
    </row>
    <row r="67" spans="1:4" s="193" customFormat="1" ht="15.75" customHeight="1">
      <c r="A67" s="199" t="s">
        <v>337</v>
      </c>
      <c r="B67" s="219" t="s">
        <v>338</v>
      </c>
      <c r="C67" s="204" t="s">
        <v>339</v>
      </c>
      <c r="D67" s="197"/>
    </row>
    <row r="68" spans="1:4" s="193" customFormat="1" ht="33.75" customHeight="1">
      <c r="A68" s="206"/>
      <c r="B68" s="220"/>
      <c r="C68" s="221" t="s">
        <v>340</v>
      </c>
      <c r="D68" s="197"/>
    </row>
    <row r="69" spans="1:4" s="193" customFormat="1" ht="16.5" customHeight="1">
      <c r="A69" s="201"/>
      <c r="B69" s="222"/>
      <c r="C69" s="204" t="s">
        <v>341</v>
      </c>
      <c r="D69" s="197"/>
    </row>
    <row r="70" spans="1:4" s="193" customFormat="1" ht="19.5" customHeight="1">
      <c r="A70" s="199" t="s">
        <v>342</v>
      </c>
      <c r="B70" s="212" t="s">
        <v>343</v>
      </c>
      <c r="C70" s="204" t="s">
        <v>344</v>
      </c>
      <c r="D70" s="197"/>
    </row>
    <row r="71" spans="1:4" s="193" customFormat="1" ht="18" customHeight="1">
      <c r="A71" s="206"/>
      <c r="B71" s="213"/>
      <c r="C71" s="204" t="s">
        <v>345</v>
      </c>
      <c r="D71" s="197"/>
    </row>
    <row r="72" spans="1:4" s="193" customFormat="1">
      <c r="A72" s="206"/>
      <c r="B72" s="213"/>
      <c r="C72" s="204" t="s">
        <v>346</v>
      </c>
      <c r="D72" s="197"/>
    </row>
    <row r="73" spans="1:4" s="193" customFormat="1">
      <c r="A73" s="206"/>
      <c r="B73" s="213"/>
      <c r="C73" s="204" t="s">
        <v>347</v>
      </c>
      <c r="D73" s="197"/>
    </row>
    <row r="74" spans="1:4" s="193" customFormat="1" ht="30">
      <c r="A74" s="201"/>
      <c r="B74" s="214"/>
      <c r="C74" s="204" t="s">
        <v>348</v>
      </c>
      <c r="D74" s="197"/>
    </row>
    <row r="75" spans="1:4" s="193" customFormat="1">
      <c r="A75" s="199" t="s">
        <v>349</v>
      </c>
      <c r="B75" s="212" t="s">
        <v>350</v>
      </c>
      <c r="C75" s="223" t="s">
        <v>351</v>
      </c>
      <c r="D75" s="224"/>
    </row>
    <row r="76" spans="1:4" s="193" customFormat="1">
      <c r="A76" s="206"/>
      <c r="B76" s="213"/>
      <c r="C76" s="223" t="s">
        <v>352</v>
      </c>
      <c r="D76" s="224"/>
    </row>
    <row r="77" spans="1:4" s="193" customFormat="1" ht="30">
      <c r="A77" s="201"/>
      <c r="B77" s="214"/>
      <c r="C77" s="223" t="s">
        <v>353</v>
      </c>
      <c r="D77" s="224"/>
    </row>
    <row r="78" spans="1:4" s="193" customFormat="1">
      <c r="A78" s="199" t="s">
        <v>354</v>
      </c>
      <c r="B78" s="212" t="s">
        <v>355</v>
      </c>
      <c r="C78" s="223" t="s">
        <v>356</v>
      </c>
      <c r="D78" s="224"/>
    </row>
    <row r="79" spans="1:4" s="193" customFormat="1" ht="30">
      <c r="A79" s="206"/>
      <c r="B79" s="213"/>
      <c r="C79" s="223" t="s">
        <v>357</v>
      </c>
      <c r="D79" s="224"/>
    </row>
    <row r="80" spans="1:4" s="193" customFormat="1" ht="30">
      <c r="A80" s="201"/>
      <c r="B80" s="214"/>
      <c r="C80" s="223" t="s">
        <v>358</v>
      </c>
      <c r="D80" s="224"/>
    </row>
    <row r="81" spans="1:4" s="193" customFormat="1">
      <c r="A81" s="199" t="s">
        <v>359</v>
      </c>
      <c r="B81" s="212" t="s">
        <v>360</v>
      </c>
      <c r="C81" s="223" t="s">
        <v>361</v>
      </c>
      <c r="D81" s="224"/>
    </row>
    <row r="82" spans="1:4" s="193" customFormat="1">
      <c r="A82" s="206"/>
      <c r="B82" s="213"/>
      <c r="C82" s="223" t="s">
        <v>362</v>
      </c>
      <c r="D82" s="224"/>
    </row>
    <row r="83" spans="1:4" s="193" customFormat="1">
      <c r="A83" s="201"/>
      <c r="B83" s="214"/>
      <c r="C83" s="223" t="s">
        <v>363</v>
      </c>
      <c r="D83" s="224"/>
    </row>
    <row r="84" spans="1:4" s="193" customFormat="1">
      <c r="A84" s="199" t="s">
        <v>364</v>
      </c>
      <c r="B84" s="212" t="s">
        <v>365</v>
      </c>
      <c r="C84" s="223" t="s">
        <v>366</v>
      </c>
      <c r="D84" s="224"/>
    </row>
    <row r="85" spans="1:4" s="193" customFormat="1" ht="30">
      <c r="A85" s="206"/>
      <c r="B85" s="213"/>
      <c r="C85" s="223" t="s">
        <v>367</v>
      </c>
      <c r="D85" s="224"/>
    </row>
    <row r="86" spans="1:4" s="193" customFormat="1">
      <c r="A86" s="201"/>
      <c r="B86" s="214"/>
      <c r="C86" s="223" t="s">
        <v>368</v>
      </c>
      <c r="D86" s="224"/>
    </row>
    <row r="87" spans="1:4" s="193" customFormat="1" ht="30">
      <c r="A87" s="199" t="s">
        <v>369</v>
      </c>
      <c r="B87" s="212" t="s">
        <v>370</v>
      </c>
      <c r="C87" s="223" t="s">
        <v>371</v>
      </c>
      <c r="D87" s="224"/>
    </row>
    <row r="88" spans="1:4" s="193" customFormat="1" ht="30">
      <c r="A88" s="206"/>
      <c r="B88" s="213"/>
      <c r="C88" s="223" t="s">
        <v>372</v>
      </c>
      <c r="D88" s="224"/>
    </row>
    <row r="89" spans="1:4" s="193" customFormat="1" ht="32.25" customHeight="1">
      <c r="A89" s="206"/>
      <c r="B89" s="213"/>
      <c r="C89" s="223" t="s">
        <v>373</v>
      </c>
      <c r="D89" s="224"/>
    </row>
    <row r="90" spans="1:4" s="193" customFormat="1">
      <c r="A90" s="201"/>
      <c r="B90" s="214"/>
      <c r="C90" s="223" t="s">
        <v>374</v>
      </c>
      <c r="D90" s="224"/>
    </row>
    <row r="91" spans="1:4" s="193" customFormat="1" ht="30">
      <c r="A91" s="199" t="s">
        <v>375</v>
      </c>
      <c r="B91" s="212" t="s">
        <v>376</v>
      </c>
      <c r="C91" s="223" t="s">
        <v>377</v>
      </c>
      <c r="D91" s="224"/>
    </row>
    <row r="92" spans="1:4" s="193" customFormat="1">
      <c r="A92" s="201"/>
      <c r="B92" s="214"/>
      <c r="C92" s="223" t="s">
        <v>378</v>
      </c>
      <c r="D92" s="224"/>
    </row>
    <row r="93" spans="1:4" s="193" customFormat="1" ht="45">
      <c r="A93" s="210" t="s">
        <v>379</v>
      </c>
      <c r="B93" s="215" t="s">
        <v>380</v>
      </c>
      <c r="C93" s="225" t="s">
        <v>215</v>
      </c>
      <c r="D93" s="224"/>
    </row>
    <row r="94" spans="1:4" s="193" customFormat="1" ht="30">
      <c r="A94" s="210" t="s">
        <v>381</v>
      </c>
      <c r="B94" s="215" t="s">
        <v>382</v>
      </c>
      <c r="C94" s="225" t="s">
        <v>215</v>
      </c>
      <c r="D94" s="224"/>
    </row>
    <row r="95" spans="1:4" s="193" customFormat="1" ht="30">
      <c r="A95" s="210" t="s">
        <v>383</v>
      </c>
      <c r="B95" s="215" t="s">
        <v>384</v>
      </c>
      <c r="C95" s="225" t="s">
        <v>385</v>
      </c>
      <c r="D95" s="224"/>
    </row>
    <row r="96" spans="1:4" s="193" customFormat="1" ht="30">
      <c r="A96" s="210" t="s">
        <v>386</v>
      </c>
      <c r="B96" s="215" t="s">
        <v>387</v>
      </c>
      <c r="C96" s="225" t="s">
        <v>215</v>
      </c>
      <c r="D96" s="224"/>
    </row>
    <row r="97" spans="1:4" s="193" customFormat="1">
      <c r="A97" s="210" t="s">
        <v>388</v>
      </c>
      <c r="B97" s="215" t="s">
        <v>389</v>
      </c>
      <c r="C97" s="225" t="s">
        <v>390</v>
      </c>
      <c r="D97" s="224"/>
    </row>
    <row r="98" spans="1:4" s="193" customFormat="1" ht="60">
      <c r="A98" s="210" t="s">
        <v>391</v>
      </c>
      <c r="B98" s="223" t="s">
        <v>392</v>
      </c>
      <c r="C98" s="223" t="s">
        <v>215</v>
      </c>
      <c r="D98" s="224"/>
    </row>
    <row r="99" spans="1:4" s="193" customFormat="1">
      <c r="A99" s="199" t="s">
        <v>393</v>
      </c>
      <c r="B99" s="226" t="s">
        <v>394</v>
      </c>
      <c r="C99" s="223" t="s">
        <v>395</v>
      </c>
      <c r="D99" s="224"/>
    </row>
    <row r="100" spans="1:4" s="193" customFormat="1">
      <c r="A100" s="201"/>
      <c r="B100" s="226"/>
      <c r="C100" s="223" t="s">
        <v>396</v>
      </c>
      <c r="D100" s="224"/>
    </row>
    <row r="101" spans="1:4" s="193" customFormat="1" ht="30">
      <c r="A101" s="210" t="s">
        <v>397</v>
      </c>
      <c r="B101" s="223" t="s">
        <v>398</v>
      </c>
      <c r="C101" s="223" t="s">
        <v>215</v>
      </c>
      <c r="D101" s="224"/>
    </row>
    <row r="102" spans="1:4" s="193" customFormat="1">
      <c r="A102" s="210" t="s">
        <v>399</v>
      </c>
      <c r="B102" s="223" t="s">
        <v>400</v>
      </c>
      <c r="C102" s="223" t="s">
        <v>401</v>
      </c>
      <c r="D102" s="224"/>
    </row>
    <row r="103" spans="1:4" s="193" customFormat="1" ht="75">
      <c r="A103" s="210" t="s">
        <v>402</v>
      </c>
      <c r="B103" s="223" t="s">
        <v>403</v>
      </c>
      <c r="C103" s="223" t="s">
        <v>215</v>
      </c>
      <c r="D103" s="224"/>
    </row>
    <row r="104" spans="1:4" s="193" customFormat="1">
      <c r="A104" s="210" t="s">
        <v>404</v>
      </c>
      <c r="B104" s="227" t="s">
        <v>405</v>
      </c>
      <c r="C104" s="228"/>
      <c r="D104" s="229"/>
    </row>
    <row r="105" spans="1:4" s="193" customFormat="1" ht="30">
      <c r="A105" s="199" t="s">
        <v>406</v>
      </c>
      <c r="B105" s="230" t="s">
        <v>407</v>
      </c>
      <c r="C105" s="223" t="s">
        <v>408</v>
      </c>
      <c r="D105" s="224"/>
    </row>
    <row r="106" spans="1:4" s="193" customFormat="1" ht="30">
      <c r="A106" s="201"/>
      <c r="B106" s="230"/>
      <c r="C106" s="223" t="s">
        <v>409</v>
      </c>
      <c r="D106" s="224"/>
    </row>
    <row r="107" spans="1:4" s="193" customFormat="1">
      <c r="A107" s="199" t="s">
        <v>410</v>
      </c>
      <c r="B107" s="230" t="s">
        <v>411</v>
      </c>
      <c r="C107" s="223" t="s">
        <v>412</v>
      </c>
      <c r="D107" s="224"/>
    </row>
    <row r="108" spans="1:4" s="193" customFormat="1">
      <c r="A108" s="206"/>
      <c r="B108" s="230"/>
      <c r="C108" s="223" t="s">
        <v>413</v>
      </c>
      <c r="D108" s="224"/>
    </row>
    <row r="109" spans="1:4" s="193" customFormat="1">
      <c r="A109" s="206"/>
      <c r="B109" s="230"/>
      <c r="C109" s="223" t="s">
        <v>414</v>
      </c>
      <c r="D109" s="224"/>
    </row>
    <row r="110" spans="1:4" s="193" customFormat="1">
      <c r="A110" s="206"/>
      <c r="B110" s="230"/>
      <c r="C110" s="223" t="s">
        <v>415</v>
      </c>
      <c r="D110" s="224"/>
    </row>
    <row r="111" spans="1:4" s="193" customFormat="1">
      <c r="A111" s="201"/>
      <c r="B111" s="230"/>
      <c r="C111" s="223" t="s">
        <v>416</v>
      </c>
      <c r="D111" s="224"/>
    </row>
    <row r="112" spans="1:4" s="193" customFormat="1">
      <c r="A112" s="199" t="s">
        <v>417</v>
      </c>
      <c r="B112" s="230" t="s">
        <v>418</v>
      </c>
      <c r="C112" s="223" t="s">
        <v>419</v>
      </c>
      <c r="D112" s="224"/>
    </row>
    <row r="113" spans="1:4" s="193" customFormat="1">
      <c r="A113" s="206"/>
      <c r="B113" s="230"/>
      <c r="C113" s="223" t="s">
        <v>420</v>
      </c>
      <c r="D113" s="224"/>
    </row>
    <row r="114" spans="1:4" s="193" customFormat="1" ht="30">
      <c r="A114" s="201"/>
      <c r="B114" s="230"/>
      <c r="C114" s="223" t="s">
        <v>421</v>
      </c>
      <c r="D114" s="224"/>
    </row>
    <row r="115" spans="1:4" s="193" customFormat="1">
      <c r="A115" s="199" t="s">
        <v>422</v>
      </c>
      <c r="B115" s="230" t="s">
        <v>423</v>
      </c>
      <c r="C115" s="223" t="s">
        <v>351</v>
      </c>
      <c r="D115" s="224"/>
    </row>
    <row r="116" spans="1:4" s="193" customFormat="1">
      <c r="A116" s="206"/>
      <c r="B116" s="230"/>
      <c r="C116" s="223" t="s">
        <v>424</v>
      </c>
      <c r="D116" s="224"/>
    </row>
    <row r="117" spans="1:4" s="193" customFormat="1">
      <c r="A117" s="206"/>
      <c r="B117" s="230"/>
      <c r="C117" s="223" t="s">
        <v>425</v>
      </c>
      <c r="D117" s="224"/>
    </row>
    <row r="118" spans="1:4" s="193" customFormat="1">
      <c r="A118" s="206"/>
      <c r="B118" s="230"/>
      <c r="C118" s="223" t="s">
        <v>426</v>
      </c>
      <c r="D118" s="224"/>
    </row>
    <row r="119" spans="1:4" s="193" customFormat="1">
      <c r="A119" s="206"/>
      <c r="B119" s="230"/>
      <c r="C119" s="223" t="s">
        <v>427</v>
      </c>
      <c r="D119" s="224"/>
    </row>
    <row r="120" spans="1:4" s="193" customFormat="1">
      <c r="A120" s="206"/>
      <c r="B120" s="230"/>
      <c r="C120" s="223" t="s">
        <v>428</v>
      </c>
      <c r="D120" s="224"/>
    </row>
    <row r="121" spans="1:4" s="193" customFormat="1">
      <c r="A121" s="201"/>
      <c r="B121" s="230"/>
      <c r="C121" s="231" t="s">
        <v>429</v>
      </c>
      <c r="D121" s="224"/>
    </row>
    <row r="122" spans="1:4" s="193" customFormat="1" ht="30">
      <c r="A122" s="199" t="s">
        <v>430</v>
      </c>
      <c r="B122" s="230" t="s">
        <v>431</v>
      </c>
      <c r="C122" s="223" t="s">
        <v>432</v>
      </c>
      <c r="D122" s="224"/>
    </row>
    <row r="123" spans="1:4" s="193" customFormat="1">
      <c r="A123" s="201"/>
      <c r="B123" s="230"/>
      <c r="C123" s="231" t="s">
        <v>433</v>
      </c>
      <c r="D123" s="224"/>
    </row>
    <row r="124" spans="1:4" s="193" customFormat="1" ht="30">
      <c r="A124" s="199" t="s">
        <v>434</v>
      </c>
      <c r="B124" s="232" t="s">
        <v>90</v>
      </c>
      <c r="C124" s="223" t="s">
        <v>435</v>
      </c>
      <c r="D124" s="224"/>
    </row>
    <row r="125" spans="1:4" s="193" customFormat="1" ht="120.75" customHeight="1">
      <c r="A125" s="206"/>
      <c r="B125" s="232"/>
      <c r="C125" s="223" t="s">
        <v>436</v>
      </c>
      <c r="D125" s="224"/>
    </row>
    <row r="126" spans="1:4" s="193" customFormat="1" ht="122.25" customHeight="1">
      <c r="A126" s="206"/>
      <c r="B126" s="232"/>
      <c r="C126" s="223" t="s">
        <v>437</v>
      </c>
      <c r="D126" s="224"/>
    </row>
    <row r="127" spans="1:4" s="193" customFormat="1" ht="30">
      <c r="A127" s="206"/>
      <c r="B127" s="232"/>
      <c r="C127" s="223" t="s">
        <v>438</v>
      </c>
      <c r="D127" s="224"/>
    </row>
    <row r="128" spans="1:4" s="193" customFormat="1" ht="45">
      <c r="A128" s="206"/>
      <c r="B128" s="232"/>
      <c r="C128" s="223" t="s">
        <v>439</v>
      </c>
      <c r="D128" s="224"/>
    </row>
    <row r="129" spans="1:4" s="193" customFormat="1" ht="30">
      <c r="A129" s="206"/>
      <c r="B129" s="232"/>
      <c r="C129" s="223" t="s">
        <v>440</v>
      </c>
      <c r="D129" s="224"/>
    </row>
    <row r="130" spans="1:4" s="193" customFormat="1">
      <c r="A130" s="206"/>
      <c r="B130" s="232"/>
      <c r="C130" s="223" t="s">
        <v>441</v>
      </c>
      <c r="D130" s="224"/>
    </row>
    <row r="131" spans="1:4" s="193" customFormat="1" ht="60">
      <c r="A131" s="206"/>
      <c r="B131" s="232"/>
      <c r="C131" s="223" t="s">
        <v>442</v>
      </c>
      <c r="D131" s="224"/>
    </row>
    <row r="132" spans="1:4" s="193" customFormat="1">
      <c r="A132" s="206"/>
      <c r="B132" s="232"/>
      <c r="C132" s="223" t="s">
        <v>443</v>
      </c>
      <c r="D132" s="224"/>
    </row>
    <row r="133" spans="1:4" s="193" customFormat="1" ht="60">
      <c r="A133" s="201"/>
      <c r="B133" s="232"/>
      <c r="C133" s="223" t="s">
        <v>444</v>
      </c>
      <c r="D133" s="224"/>
    </row>
    <row r="134" spans="1:4">
      <c r="A134" s="188"/>
      <c r="C134" s="233" t="s">
        <v>81</v>
      </c>
      <c r="D134" s="234">
        <v>1</v>
      </c>
    </row>
    <row r="135" spans="1:4">
      <c r="A135" s="188"/>
      <c r="C135" s="235" t="s">
        <v>82</v>
      </c>
      <c r="D135" s="236" t="s">
        <v>445</v>
      </c>
    </row>
    <row r="136" spans="1:4">
      <c r="A136" s="188"/>
      <c r="C136" s="235" t="s">
        <v>83</v>
      </c>
      <c r="D136" s="237"/>
    </row>
    <row r="137" spans="1:4">
      <c r="A137" s="188"/>
      <c r="C137" s="235" t="s">
        <v>84</v>
      </c>
      <c r="D137" s="238">
        <f>D136*D134</f>
        <v>0</v>
      </c>
    </row>
    <row r="138" spans="1:4">
      <c r="A138" s="188"/>
      <c r="C138" s="235" t="s">
        <v>85</v>
      </c>
      <c r="D138" s="239">
        <f>D137*0.21</f>
        <v>0</v>
      </c>
    </row>
    <row r="139" spans="1:4">
      <c r="A139" s="188"/>
      <c r="C139" s="235" t="s">
        <v>86</v>
      </c>
      <c r="D139" s="238">
        <f>D137+D138</f>
        <v>0</v>
      </c>
    </row>
  </sheetData>
  <mergeCells count="47">
    <mergeCell ref="A124:A133"/>
    <mergeCell ref="B124:B133"/>
    <mergeCell ref="A112:A114"/>
    <mergeCell ref="B112:B114"/>
    <mergeCell ref="A115:A121"/>
    <mergeCell ref="B115:B121"/>
    <mergeCell ref="A122:A123"/>
    <mergeCell ref="B122:B123"/>
    <mergeCell ref="A107:A111"/>
    <mergeCell ref="B107:B111"/>
    <mergeCell ref="A84:A86"/>
    <mergeCell ref="B84:B86"/>
    <mergeCell ref="A87:A90"/>
    <mergeCell ref="B87:B90"/>
    <mergeCell ref="A91:A92"/>
    <mergeCell ref="B91:B92"/>
    <mergeCell ref="A99:A100"/>
    <mergeCell ref="B99:B100"/>
    <mergeCell ref="B104:D104"/>
    <mergeCell ref="A105:A106"/>
    <mergeCell ref="B105:B106"/>
    <mergeCell ref="A75:A77"/>
    <mergeCell ref="B75:B77"/>
    <mergeCell ref="A78:A80"/>
    <mergeCell ref="B78:B80"/>
    <mergeCell ref="A81:A83"/>
    <mergeCell ref="B81:B83"/>
    <mergeCell ref="A70:A74"/>
    <mergeCell ref="B70:B74"/>
    <mergeCell ref="A37:A39"/>
    <mergeCell ref="B37:B39"/>
    <mergeCell ref="A40:A43"/>
    <mergeCell ref="B40:B43"/>
    <mergeCell ref="A49:A59"/>
    <mergeCell ref="B49:B59"/>
    <mergeCell ref="A61:A64"/>
    <mergeCell ref="B61:B64"/>
    <mergeCell ref="B66:D66"/>
    <mergeCell ref="A67:A69"/>
    <mergeCell ref="B67:B69"/>
    <mergeCell ref="A29:A36"/>
    <mergeCell ref="B29:B36"/>
    <mergeCell ref="A2:D2"/>
    <mergeCell ref="A8:A9"/>
    <mergeCell ref="B8:B9"/>
    <mergeCell ref="A18:A20"/>
    <mergeCell ref="B18:B20"/>
  </mergeCells>
  <pageMargins left="0.11811023622047245" right="0.11811023622047245" top="0.35433070866141736" bottom="0.15748031496062992"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8FC31-5A6A-4AC8-BE99-C382C839792E}">
  <dimension ref="A1:D38"/>
  <sheetViews>
    <sheetView zoomScale="70" zoomScaleNormal="70" workbookViewId="0">
      <selection activeCell="D5" sqref="D5"/>
    </sheetView>
  </sheetViews>
  <sheetFormatPr defaultColWidth="9.140625" defaultRowHeight="15.75"/>
  <cols>
    <col min="1" max="1" width="7.28515625" style="56" customWidth="1"/>
    <col min="2" max="2" width="24.28515625" style="56" customWidth="1"/>
    <col min="3" max="3" width="70.28515625" style="56" customWidth="1"/>
    <col min="4" max="4" width="38.5703125" style="56" customWidth="1"/>
    <col min="5" max="16384" width="9.140625" style="56"/>
  </cols>
  <sheetData>
    <row r="1" spans="1:4">
      <c r="B1" s="57"/>
    </row>
    <row r="2" spans="1:4">
      <c r="A2" s="170" t="str">
        <f>Pasiūlymas!B30</f>
        <v>4 pirkimo objekto dalis. LED Laringoskopas</v>
      </c>
      <c r="B2" s="170"/>
      <c r="C2" s="170"/>
      <c r="D2" s="170"/>
    </row>
    <row r="3" spans="1:4">
      <c r="A3" s="58"/>
      <c r="B3" s="59"/>
      <c r="C3" s="59"/>
    </row>
    <row r="4" spans="1:4">
      <c r="A4" s="190" t="s">
        <v>194</v>
      </c>
      <c r="B4" s="189"/>
      <c r="C4" s="189"/>
      <c r="D4" s="185"/>
    </row>
    <row r="5" spans="1:4" s="63" customFormat="1" ht="85.5">
      <c r="A5" s="191" t="s">
        <v>33</v>
      </c>
      <c r="B5" s="191" t="s">
        <v>34</v>
      </c>
      <c r="C5" s="191" t="s">
        <v>35</v>
      </c>
      <c r="D5" s="240" t="s">
        <v>36</v>
      </c>
    </row>
    <row r="6" spans="1:4" s="63" customFormat="1" ht="30">
      <c r="A6" s="194" t="s">
        <v>59</v>
      </c>
      <c r="B6" s="195" t="s">
        <v>195</v>
      </c>
      <c r="C6" s="196" t="s">
        <v>42</v>
      </c>
      <c r="D6" s="197"/>
    </row>
    <row r="7" spans="1:4" s="63" customFormat="1">
      <c r="A7" s="199" t="s">
        <v>60</v>
      </c>
      <c r="B7" s="200" t="s">
        <v>447</v>
      </c>
      <c r="C7" s="196" t="s">
        <v>448</v>
      </c>
      <c r="D7" s="197"/>
    </row>
    <row r="8" spans="1:4" s="63" customFormat="1">
      <c r="A8" s="206"/>
      <c r="B8" s="241"/>
      <c r="C8" s="196" t="s">
        <v>449</v>
      </c>
      <c r="D8" s="197"/>
    </row>
    <row r="9" spans="1:4" s="63" customFormat="1">
      <c r="A9" s="201"/>
      <c r="B9" s="202"/>
      <c r="C9" s="196" t="s">
        <v>450</v>
      </c>
      <c r="D9" s="197"/>
    </row>
    <row r="10" spans="1:4" s="63" customFormat="1">
      <c r="A10" s="199" t="s">
        <v>61</v>
      </c>
      <c r="B10" s="200" t="s">
        <v>451</v>
      </c>
      <c r="C10" s="196" t="s">
        <v>452</v>
      </c>
      <c r="D10" s="197"/>
    </row>
    <row r="11" spans="1:4" s="63" customFormat="1">
      <c r="A11" s="206"/>
      <c r="B11" s="241"/>
      <c r="C11" s="196" t="s">
        <v>453</v>
      </c>
      <c r="D11" s="197"/>
    </row>
    <row r="12" spans="1:4" s="63" customFormat="1">
      <c r="A12" s="206"/>
      <c r="B12" s="241"/>
      <c r="C12" s="196" t="s">
        <v>454</v>
      </c>
      <c r="D12" s="197"/>
    </row>
    <row r="13" spans="1:4" s="63" customFormat="1">
      <c r="A13" s="201"/>
      <c r="B13" s="202"/>
      <c r="C13" s="196" t="s">
        <v>455</v>
      </c>
      <c r="D13" s="197"/>
    </row>
    <row r="14" spans="1:4" s="63" customFormat="1">
      <c r="A14" s="199" t="s">
        <v>88</v>
      </c>
      <c r="B14" s="200" t="s">
        <v>456</v>
      </c>
      <c r="C14" s="196" t="s">
        <v>457</v>
      </c>
      <c r="D14" s="197"/>
    </row>
    <row r="15" spans="1:4" s="63" customFormat="1">
      <c r="A15" s="201"/>
      <c r="B15" s="202"/>
      <c r="C15" s="196" t="s">
        <v>458</v>
      </c>
      <c r="D15" s="197"/>
    </row>
    <row r="16" spans="1:4" s="63" customFormat="1">
      <c r="A16" s="199" t="s">
        <v>89</v>
      </c>
      <c r="B16" s="212" t="s">
        <v>459</v>
      </c>
      <c r="C16" s="221" t="s">
        <v>460</v>
      </c>
      <c r="D16" s="197"/>
    </row>
    <row r="17" spans="1:4" s="63" customFormat="1">
      <c r="A17" s="201"/>
      <c r="B17" s="214"/>
      <c r="C17" s="242" t="s">
        <v>558</v>
      </c>
      <c r="D17" s="197"/>
    </row>
    <row r="18" spans="1:4" s="63" customFormat="1">
      <c r="A18" s="199" t="s">
        <v>62</v>
      </c>
      <c r="B18" s="212" t="s">
        <v>461</v>
      </c>
      <c r="C18" s="242" t="s">
        <v>462</v>
      </c>
      <c r="D18" s="197"/>
    </row>
    <row r="19" spans="1:4" s="63" customFormat="1">
      <c r="A19" s="201"/>
      <c r="B19" s="214"/>
      <c r="C19" s="242" t="s">
        <v>463</v>
      </c>
      <c r="D19" s="197"/>
    </row>
    <row r="20" spans="1:4" s="63" customFormat="1">
      <c r="A20" s="199" t="s">
        <v>210</v>
      </c>
      <c r="B20" s="212" t="s">
        <v>464</v>
      </c>
      <c r="C20" s="242" t="s">
        <v>465</v>
      </c>
      <c r="D20" s="197"/>
    </row>
    <row r="21" spans="1:4" s="63" customFormat="1" ht="75.75" customHeight="1">
      <c r="A21" s="206"/>
      <c r="B21" s="213"/>
      <c r="C21" s="242" t="s">
        <v>466</v>
      </c>
      <c r="D21" s="197"/>
    </row>
    <row r="22" spans="1:4" s="63" customFormat="1" ht="77.25" customHeight="1">
      <c r="A22" s="206"/>
      <c r="B22" s="213"/>
      <c r="C22" s="242" t="s">
        <v>467</v>
      </c>
      <c r="D22" s="197"/>
    </row>
    <row r="23" spans="1:4" s="63" customFormat="1" ht="78.75" customHeight="1">
      <c r="A23" s="206"/>
      <c r="B23" s="213"/>
      <c r="C23" s="242" t="s">
        <v>468</v>
      </c>
      <c r="D23" s="197"/>
    </row>
    <row r="24" spans="1:4" s="63" customFormat="1">
      <c r="A24" s="206"/>
      <c r="B24" s="213"/>
      <c r="C24" s="242" t="s">
        <v>469</v>
      </c>
      <c r="D24" s="197"/>
    </row>
    <row r="25" spans="1:4" s="63" customFormat="1">
      <c r="A25" s="206"/>
      <c r="B25" s="213"/>
      <c r="C25" s="204" t="s">
        <v>470</v>
      </c>
      <c r="D25" s="197"/>
    </row>
    <row r="26" spans="1:4" s="63" customFormat="1">
      <c r="A26" s="201"/>
      <c r="B26" s="214"/>
      <c r="C26" s="204" t="s">
        <v>471</v>
      </c>
      <c r="D26" s="197"/>
    </row>
    <row r="27" spans="1:4" s="63" customFormat="1">
      <c r="A27" s="199" t="s">
        <v>213</v>
      </c>
      <c r="B27" s="212" t="s">
        <v>472</v>
      </c>
      <c r="C27" s="204" t="s">
        <v>473</v>
      </c>
      <c r="D27" s="197"/>
    </row>
    <row r="28" spans="1:4" s="63" customFormat="1">
      <c r="A28" s="206"/>
      <c r="B28" s="213"/>
      <c r="C28" s="204" t="s">
        <v>474</v>
      </c>
      <c r="D28" s="197"/>
    </row>
    <row r="29" spans="1:4" s="63" customFormat="1">
      <c r="A29" s="206"/>
      <c r="B29" s="213"/>
      <c r="C29" s="204" t="s">
        <v>475</v>
      </c>
      <c r="D29" s="197"/>
    </row>
    <row r="30" spans="1:4" s="63" customFormat="1">
      <c r="A30" s="206"/>
      <c r="B30" s="213"/>
      <c r="C30" s="204" t="s">
        <v>476</v>
      </c>
      <c r="D30" s="197"/>
    </row>
    <row r="31" spans="1:4" s="63" customFormat="1">
      <c r="A31" s="206"/>
      <c r="B31" s="213"/>
      <c r="C31" s="204" t="s">
        <v>477</v>
      </c>
      <c r="D31" s="197"/>
    </row>
    <row r="32" spans="1:4" s="63" customFormat="1">
      <c r="A32" s="201"/>
      <c r="B32" s="214"/>
      <c r="C32" s="204" t="s">
        <v>478</v>
      </c>
      <c r="D32" s="197"/>
    </row>
    <row r="33" spans="1:4">
      <c r="A33" s="188"/>
      <c r="B33" s="185"/>
      <c r="C33" s="233" t="s">
        <v>81</v>
      </c>
      <c r="D33" s="234">
        <v>4</v>
      </c>
    </row>
    <row r="34" spans="1:4">
      <c r="A34" s="188"/>
      <c r="B34" s="185"/>
      <c r="C34" s="235" t="s">
        <v>82</v>
      </c>
      <c r="D34" s="236" t="s">
        <v>445</v>
      </c>
    </row>
    <row r="35" spans="1:4">
      <c r="A35" s="188"/>
      <c r="B35" s="185"/>
      <c r="C35" s="235" t="s">
        <v>83</v>
      </c>
      <c r="D35" s="237"/>
    </row>
    <row r="36" spans="1:4">
      <c r="A36" s="188"/>
      <c r="B36" s="185"/>
      <c r="C36" s="235" t="s">
        <v>84</v>
      </c>
      <c r="D36" s="238">
        <f>D35*D33</f>
        <v>0</v>
      </c>
    </row>
    <row r="37" spans="1:4">
      <c r="A37" s="188"/>
      <c r="B37" s="185"/>
      <c r="C37" s="235" t="s">
        <v>85</v>
      </c>
      <c r="D37" s="239">
        <f>D36*0.21</f>
        <v>0</v>
      </c>
    </row>
    <row r="38" spans="1:4">
      <c r="A38" s="188"/>
      <c r="B38" s="185"/>
      <c r="C38" s="235" t="s">
        <v>86</v>
      </c>
      <c r="D38" s="238">
        <f>D36+D37</f>
        <v>0</v>
      </c>
    </row>
  </sheetData>
  <mergeCells count="15">
    <mergeCell ref="A27:A32"/>
    <mergeCell ref="B27:B32"/>
    <mergeCell ref="A16:A17"/>
    <mergeCell ref="B16:B17"/>
    <mergeCell ref="A18:A19"/>
    <mergeCell ref="B18:B19"/>
    <mergeCell ref="A20:A26"/>
    <mergeCell ref="B20:B26"/>
    <mergeCell ref="A14:A15"/>
    <mergeCell ref="B14:B15"/>
    <mergeCell ref="A2:D2"/>
    <mergeCell ref="A7:A9"/>
    <mergeCell ref="B7:B9"/>
    <mergeCell ref="A10:A13"/>
    <mergeCell ref="B10:B13"/>
  </mergeCells>
  <pageMargins left="0.31496062992125984" right="0.31496062992125984" top="0.35433070866141736" bottom="0.35433070866141736"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39399-F5EF-4DE9-8A21-5E1BB8CD54AB}">
  <dimension ref="A1:D44"/>
  <sheetViews>
    <sheetView zoomScale="90" zoomScaleNormal="90" workbookViewId="0">
      <selection activeCell="F6" sqref="F6"/>
    </sheetView>
  </sheetViews>
  <sheetFormatPr defaultColWidth="9.140625" defaultRowHeight="15.75"/>
  <cols>
    <col min="1" max="1" width="5.5703125" style="11" customWidth="1"/>
    <col min="2" max="2" width="35.140625" style="11" customWidth="1"/>
    <col min="3" max="3" width="51.85546875" style="11" customWidth="1"/>
    <col min="4" max="4" width="45" style="11" customWidth="1"/>
    <col min="5" max="16384" width="9.140625" style="11"/>
  </cols>
  <sheetData>
    <row r="1" spans="1:4">
      <c r="B1" s="76"/>
    </row>
    <row r="2" spans="1:4">
      <c r="A2" s="177" t="str">
        <f>Pasiūlymas!B31</f>
        <v>5 pirkimo objekto dalis. Videolaringoskopas</v>
      </c>
      <c r="B2" s="177"/>
      <c r="C2" s="177"/>
      <c r="D2" s="177"/>
    </row>
    <row r="3" spans="1:4">
      <c r="A3" s="12"/>
      <c r="B3" s="13"/>
      <c r="C3" s="13"/>
    </row>
    <row r="4" spans="1:4">
      <c r="A4" s="77" t="s">
        <v>194</v>
      </c>
      <c r="B4" s="78"/>
      <c r="C4" s="78"/>
      <c r="D4" s="79"/>
    </row>
    <row r="5" spans="1:4" s="80" customFormat="1" ht="78.75">
      <c r="A5" s="32" t="s">
        <v>33</v>
      </c>
      <c r="B5" s="32" t="s">
        <v>34</v>
      </c>
      <c r="C5" s="32" t="s">
        <v>35</v>
      </c>
      <c r="D5" s="33" t="s">
        <v>36</v>
      </c>
    </row>
    <row r="6" spans="1:4" s="80" customFormat="1" ht="31.5">
      <c r="A6" s="34" t="s">
        <v>59</v>
      </c>
      <c r="B6" s="37" t="s">
        <v>79</v>
      </c>
      <c r="C6" s="37" t="s">
        <v>42</v>
      </c>
      <c r="D6" s="81"/>
    </row>
    <row r="7" spans="1:4" s="80" customFormat="1" ht="31.5">
      <c r="A7" s="34" t="s">
        <v>60</v>
      </c>
      <c r="B7" s="37" t="s">
        <v>480</v>
      </c>
      <c r="C7" s="37" t="s">
        <v>481</v>
      </c>
      <c r="D7" s="82"/>
    </row>
    <row r="8" spans="1:4" s="80" customFormat="1">
      <c r="A8" s="161" t="s">
        <v>61</v>
      </c>
      <c r="B8" s="178" t="s">
        <v>482</v>
      </c>
      <c r="C8" s="37" t="s">
        <v>483</v>
      </c>
      <c r="D8" s="82"/>
    </row>
    <row r="9" spans="1:4" s="80" customFormat="1">
      <c r="A9" s="162"/>
      <c r="B9" s="179"/>
      <c r="C9" s="37" t="s">
        <v>484</v>
      </c>
      <c r="D9" s="82"/>
    </row>
    <row r="10" spans="1:4" s="80" customFormat="1">
      <c r="A10" s="162"/>
      <c r="B10" s="179"/>
      <c r="C10" s="37" t="s">
        <v>485</v>
      </c>
      <c r="D10" s="82"/>
    </row>
    <row r="11" spans="1:4" s="80" customFormat="1" ht="31.5">
      <c r="A11" s="162"/>
      <c r="B11" s="179"/>
      <c r="C11" s="37" t="s">
        <v>486</v>
      </c>
      <c r="D11" s="82"/>
    </row>
    <row r="12" spans="1:4" s="80" customFormat="1">
      <c r="A12" s="162"/>
      <c r="B12" s="179"/>
      <c r="C12" s="37" t="s">
        <v>487</v>
      </c>
      <c r="D12" s="82"/>
    </row>
    <row r="13" spans="1:4" s="80" customFormat="1" ht="31.5">
      <c r="A13" s="162"/>
      <c r="B13" s="179"/>
      <c r="C13" s="37" t="s">
        <v>488</v>
      </c>
      <c r="D13" s="82"/>
    </row>
    <row r="14" spans="1:4" s="80" customFormat="1">
      <c r="A14" s="161" t="s">
        <v>88</v>
      </c>
      <c r="B14" s="178" t="s">
        <v>489</v>
      </c>
      <c r="C14" s="37" t="s">
        <v>490</v>
      </c>
      <c r="D14" s="82"/>
    </row>
    <row r="15" spans="1:4" s="80" customFormat="1" ht="31.5">
      <c r="A15" s="163"/>
      <c r="B15" s="180"/>
      <c r="C15" s="37" t="s">
        <v>491</v>
      </c>
      <c r="D15" s="82"/>
    </row>
    <row r="16" spans="1:4" s="80" customFormat="1" ht="16.5" customHeight="1">
      <c r="A16" s="161" t="s">
        <v>89</v>
      </c>
      <c r="B16" s="158" t="s">
        <v>492</v>
      </c>
      <c r="C16" s="37" t="s">
        <v>493</v>
      </c>
      <c r="D16" s="82"/>
    </row>
    <row r="17" spans="1:4" s="80" customFormat="1" ht="18.75" customHeight="1">
      <c r="A17" s="162"/>
      <c r="B17" s="159"/>
      <c r="C17" s="37" t="s">
        <v>494</v>
      </c>
      <c r="D17" s="82"/>
    </row>
    <row r="18" spans="1:4" s="80" customFormat="1" ht="18" customHeight="1">
      <c r="A18" s="162"/>
      <c r="B18" s="159"/>
      <c r="C18" s="37" t="s">
        <v>495</v>
      </c>
      <c r="D18" s="82"/>
    </row>
    <row r="19" spans="1:4" s="80" customFormat="1" ht="15.75" customHeight="1">
      <c r="A19" s="162"/>
      <c r="B19" s="159"/>
      <c r="C19" s="37" t="s">
        <v>496</v>
      </c>
      <c r="D19" s="82"/>
    </row>
    <row r="20" spans="1:4" s="80" customFormat="1" ht="16.5" customHeight="1">
      <c r="A20" s="163"/>
      <c r="B20" s="160"/>
      <c r="C20" s="37" t="s">
        <v>497</v>
      </c>
      <c r="D20" s="82"/>
    </row>
    <row r="21" spans="1:4" s="80" customFormat="1">
      <c r="A21" s="161" t="s">
        <v>62</v>
      </c>
      <c r="B21" s="158" t="s">
        <v>492</v>
      </c>
      <c r="C21" s="37" t="s">
        <v>498</v>
      </c>
      <c r="D21" s="82"/>
    </row>
    <row r="22" spans="1:4" s="80" customFormat="1" ht="31.5">
      <c r="A22" s="162"/>
      <c r="B22" s="159"/>
      <c r="C22" s="37" t="s">
        <v>494</v>
      </c>
      <c r="D22" s="82"/>
    </row>
    <row r="23" spans="1:4" s="80" customFormat="1">
      <c r="A23" s="162"/>
      <c r="B23" s="159"/>
      <c r="C23" s="37" t="s">
        <v>495</v>
      </c>
      <c r="D23" s="82"/>
    </row>
    <row r="24" spans="1:4" s="80" customFormat="1">
      <c r="A24" s="162"/>
      <c r="B24" s="159"/>
      <c r="C24" s="37" t="s">
        <v>496</v>
      </c>
      <c r="D24" s="82"/>
    </row>
    <row r="25" spans="1:4" s="80" customFormat="1">
      <c r="A25" s="163"/>
      <c r="B25" s="160"/>
      <c r="C25" s="37" t="s">
        <v>497</v>
      </c>
      <c r="D25" s="82"/>
    </row>
    <row r="26" spans="1:4" s="80" customFormat="1">
      <c r="A26" s="52" t="s">
        <v>210</v>
      </c>
      <c r="B26" s="51" t="s">
        <v>499</v>
      </c>
      <c r="C26" s="37" t="s">
        <v>500</v>
      </c>
      <c r="D26" s="82"/>
    </row>
    <row r="27" spans="1:4" s="80" customFormat="1">
      <c r="A27" s="52"/>
      <c r="B27" s="51"/>
      <c r="C27" s="37" t="s">
        <v>501</v>
      </c>
      <c r="D27" s="82"/>
    </row>
    <row r="28" spans="1:4" s="80" customFormat="1">
      <c r="A28" s="161" t="s">
        <v>213</v>
      </c>
      <c r="B28" s="158" t="s">
        <v>502</v>
      </c>
      <c r="C28" s="37" t="s">
        <v>503</v>
      </c>
      <c r="D28" s="82"/>
    </row>
    <row r="29" spans="1:4" s="80" customFormat="1">
      <c r="A29" s="162"/>
      <c r="B29" s="159"/>
      <c r="C29" s="37" t="s">
        <v>504</v>
      </c>
      <c r="D29" s="82"/>
    </row>
    <row r="30" spans="1:4" s="80" customFormat="1">
      <c r="A30" s="162"/>
      <c r="B30" s="159"/>
      <c r="C30" s="37" t="s">
        <v>505</v>
      </c>
      <c r="D30" s="82"/>
    </row>
    <row r="31" spans="1:4" s="80" customFormat="1" ht="31.5">
      <c r="A31" s="162"/>
      <c r="B31" s="159"/>
      <c r="C31" s="37" t="s">
        <v>506</v>
      </c>
      <c r="D31" s="82"/>
    </row>
    <row r="32" spans="1:4" s="80" customFormat="1">
      <c r="A32" s="163"/>
      <c r="B32" s="160"/>
      <c r="C32" s="37" t="s">
        <v>507</v>
      </c>
      <c r="D32" s="82"/>
    </row>
    <row r="33" spans="1:4" s="80" customFormat="1">
      <c r="A33" s="181" t="s">
        <v>216</v>
      </c>
      <c r="B33" s="182" t="s">
        <v>90</v>
      </c>
      <c r="C33" s="37" t="s">
        <v>508</v>
      </c>
      <c r="D33" s="82"/>
    </row>
    <row r="34" spans="1:4" s="80" customFormat="1">
      <c r="A34" s="181"/>
      <c r="B34" s="182"/>
      <c r="C34" s="37" t="s">
        <v>513</v>
      </c>
      <c r="D34" s="82"/>
    </row>
    <row r="35" spans="1:4" s="80" customFormat="1">
      <c r="A35" s="181"/>
      <c r="B35" s="182"/>
      <c r="C35" s="37" t="s">
        <v>514</v>
      </c>
      <c r="D35" s="82"/>
    </row>
    <row r="36" spans="1:4" s="80" customFormat="1">
      <c r="A36" s="181"/>
      <c r="B36" s="182"/>
      <c r="C36" s="37" t="s">
        <v>509</v>
      </c>
      <c r="D36" s="82"/>
    </row>
    <row r="37" spans="1:4" s="80" customFormat="1">
      <c r="A37" s="181"/>
      <c r="B37" s="182"/>
      <c r="C37" s="37" t="s">
        <v>510</v>
      </c>
      <c r="D37" s="82"/>
    </row>
    <row r="38" spans="1:4" s="80" customFormat="1">
      <c r="A38" s="181"/>
      <c r="B38" s="182"/>
      <c r="C38" s="37" t="s">
        <v>511</v>
      </c>
      <c r="D38" s="82"/>
    </row>
    <row r="39" spans="1:4">
      <c r="A39" s="181"/>
      <c r="B39" s="182"/>
      <c r="C39" s="37" t="s">
        <v>512</v>
      </c>
      <c r="D39" s="83">
        <v>4</v>
      </c>
    </row>
    <row r="40" spans="1:4">
      <c r="A40" s="84"/>
      <c r="B40" s="79"/>
      <c r="C40" s="85" t="s">
        <v>82</v>
      </c>
      <c r="D40" s="86" t="s">
        <v>232</v>
      </c>
    </row>
    <row r="41" spans="1:4">
      <c r="A41" s="84"/>
      <c r="B41" s="79"/>
      <c r="C41" s="85" t="s">
        <v>83</v>
      </c>
      <c r="D41" s="87"/>
    </row>
    <row r="42" spans="1:4">
      <c r="A42" s="84"/>
      <c r="B42" s="79"/>
      <c r="C42" s="85" t="s">
        <v>84</v>
      </c>
      <c r="D42" s="88">
        <f>D41*D39</f>
        <v>0</v>
      </c>
    </row>
    <row r="43" spans="1:4">
      <c r="A43" s="84"/>
      <c r="B43" s="79"/>
      <c r="C43" s="85" t="s">
        <v>85</v>
      </c>
      <c r="D43" s="89">
        <f>D42*0.21</f>
        <v>0</v>
      </c>
    </row>
    <row r="44" spans="1:4">
      <c r="A44" s="84"/>
      <c r="B44" s="79"/>
      <c r="C44" s="85" t="s">
        <v>86</v>
      </c>
      <c r="D44" s="88">
        <f>D42+D43</f>
        <v>0</v>
      </c>
    </row>
  </sheetData>
  <mergeCells count="13">
    <mergeCell ref="A21:A25"/>
    <mergeCell ref="B21:B25"/>
    <mergeCell ref="A28:A32"/>
    <mergeCell ref="B28:B32"/>
    <mergeCell ref="A33:A39"/>
    <mergeCell ref="B33:B39"/>
    <mergeCell ref="A16:A20"/>
    <mergeCell ref="B16:B20"/>
    <mergeCell ref="A2:D2"/>
    <mergeCell ref="A8:A13"/>
    <mergeCell ref="B8:B13"/>
    <mergeCell ref="A14:A15"/>
    <mergeCell ref="B14:B15"/>
  </mergeCells>
  <pageMargins left="0.31496062992125984" right="0.31496062992125984" top="0.35433070866141736" bottom="0.35433070866141736"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21830-A852-4BD4-95D0-ECD87FCAF4D9}">
  <dimension ref="A1:D23"/>
  <sheetViews>
    <sheetView zoomScaleNormal="100" workbookViewId="0">
      <selection activeCell="C10" sqref="C10"/>
    </sheetView>
  </sheetViews>
  <sheetFormatPr defaultColWidth="9.140625" defaultRowHeight="15.75"/>
  <cols>
    <col min="1" max="1" width="6.5703125" style="11" customWidth="1"/>
    <col min="2" max="2" width="39.28515625" style="11" customWidth="1"/>
    <col min="3" max="3" width="44.85546875" style="11" customWidth="1"/>
    <col min="4" max="4" width="43.28515625" style="11" customWidth="1"/>
    <col min="5" max="16384" width="9.140625" style="11"/>
  </cols>
  <sheetData>
    <row r="1" spans="1:4">
      <c r="B1" s="76"/>
    </row>
    <row r="2" spans="1:4">
      <c r="A2" s="183" t="str">
        <f>Pasiūlymas!B32</f>
        <v>6 pirkimo objekto dalis. Fibrobronchoskopas</v>
      </c>
      <c r="B2" s="183"/>
      <c r="C2" s="183"/>
      <c r="D2" s="183"/>
    </row>
    <row r="3" spans="1:4">
      <c r="A3" s="12"/>
      <c r="B3" s="13"/>
      <c r="C3" s="13"/>
    </row>
    <row r="4" spans="1:4">
      <c r="A4" s="77" t="s">
        <v>194</v>
      </c>
      <c r="B4" s="78"/>
      <c r="C4" s="78"/>
      <c r="D4" s="79"/>
    </row>
    <row r="5" spans="1:4" s="80" customFormat="1" ht="78.75">
      <c r="A5" s="32" t="s">
        <v>33</v>
      </c>
      <c r="B5" s="32" t="s">
        <v>34</v>
      </c>
      <c r="C5" s="32" t="s">
        <v>35</v>
      </c>
      <c r="D5" s="33" t="s">
        <v>36</v>
      </c>
    </row>
    <row r="6" spans="1:4" s="80" customFormat="1" ht="31.5">
      <c r="A6" s="34" t="s">
        <v>59</v>
      </c>
      <c r="B6" s="37" t="s">
        <v>79</v>
      </c>
      <c r="C6" s="37" t="s">
        <v>42</v>
      </c>
      <c r="D6" s="81"/>
    </row>
    <row r="7" spans="1:4" s="80" customFormat="1">
      <c r="A7" s="34" t="s">
        <v>60</v>
      </c>
      <c r="B7" s="37" t="s">
        <v>480</v>
      </c>
      <c r="C7" s="37" t="s">
        <v>516</v>
      </c>
      <c r="D7" s="82"/>
    </row>
    <row r="8" spans="1:4" s="80" customFormat="1" ht="33" customHeight="1">
      <c r="A8" s="34" t="s">
        <v>61</v>
      </c>
      <c r="B8" s="48" t="s">
        <v>517</v>
      </c>
      <c r="C8" s="37" t="s">
        <v>550</v>
      </c>
      <c r="D8" s="82"/>
    </row>
    <row r="9" spans="1:4" s="80" customFormat="1">
      <c r="A9" s="34" t="s">
        <v>88</v>
      </c>
      <c r="B9" s="48" t="s">
        <v>518</v>
      </c>
      <c r="C9" s="37" t="s">
        <v>519</v>
      </c>
      <c r="D9" s="82"/>
    </row>
    <row r="10" spans="1:4" s="80" customFormat="1">
      <c r="A10" s="34" t="s">
        <v>89</v>
      </c>
      <c r="B10" s="48" t="s">
        <v>520</v>
      </c>
      <c r="C10" s="37" t="s">
        <v>521</v>
      </c>
      <c r="D10" s="82"/>
    </row>
    <row r="11" spans="1:4" s="80" customFormat="1">
      <c r="A11" s="34" t="s">
        <v>62</v>
      </c>
      <c r="B11" s="48" t="s">
        <v>522</v>
      </c>
      <c r="C11" s="37" t="s">
        <v>523</v>
      </c>
      <c r="D11" s="82"/>
    </row>
    <row r="12" spans="1:4" s="80" customFormat="1">
      <c r="A12" s="34" t="s">
        <v>210</v>
      </c>
      <c r="B12" s="48" t="s">
        <v>524</v>
      </c>
      <c r="C12" s="37" t="s">
        <v>525</v>
      </c>
      <c r="D12" s="82"/>
    </row>
    <row r="13" spans="1:4" s="80" customFormat="1">
      <c r="A13" s="34" t="s">
        <v>213</v>
      </c>
      <c r="B13" s="48" t="s">
        <v>526</v>
      </c>
      <c r="C13" s="37" t="s">
        <v>527</v>
      </c>
      <c r="D13" s="82"/>
    </row>
    <row r="14" spans="1:4" s="80" customFormat="1">
      <c r="A14" s="34" t="s">
        <v>216</v>
      </c>
      <c r="B14" s="48" t="s">
        <v>528</v>
      </c>
      <c r="C14" s="37" t="s">
        <v>529</v>
      </c>
      <c r="D14" s="82"/>
    </row>
    <row r="15" spans="1:4" s="80" customFormat="1">
      <c r="A15" s="181" t="s">
        <v>221</v>
      </c>
      <c r="B15" s="184" t="s">
        <v>90</v>
      </c>
      <c r="C15" s="37" t="s">
        <v>530</v>
      </c>
      <c r="D15" s="82"/>
    </row>
    <row r="16" spans="1:4" s="80" customFormat="1" ht="16.5" customHeight="1">
      <c r="A16" s="181"/>
      <c r="B16" s="184"/>
      <c r="C16" s="37" t="s">
        <v>531</v>
      </c>
      <c r="D16" s="82"/>
    </row>
    <row r="17" spans="1:4" s="80" customFormat="1" ht="18.75" customHeight="1">
      <c r="A17" s="181"/>
      <c r="B17" s="184"/>
      <c r="C17" s="37" t="s">
        <v>532</v>
      </c>
      <c r="D17" s="82"/>
    </row>
    <row r="18" spans="1:4">
      <c r="A18" s="90"/>
      <c r="B18" s="90"/>
      <c r="C18" s="91" t="s">
        <v>81</v>
      </c>
      <c r="D18" s="86">
        <v>2</v>
      </c>
    </row>
    <row r="19" spans="1:4">
      <c r="A19" s="84"/>
      <c r="B19" s="79"/>
      <c r="C19" s="92" t="s">
        <v>82</v>
      </c>
      <c r="D19" s="83" t="s">
        <v>232</v>
      </c>
    </row>
    <row r="20" spans="1:4">
      <c r="A20" s="84"/>
      <c r="B20" s="79"/>
      <c r="C20" s="85" t="s">
        <v>83</v>
      </c>
      <c r="D20" s="87"/>
    </row>
    <row r="21" spans="1:4">
      <c r="A21" s="84"/>
      <c r="B21" s="79"/>
      <c r="C21" s="85" t="s">
        <v>84</v>
      </c>
      <c r="D21" s="88">
        <f>D20*D18</f>
        <v>0</v>
      </c>
    </row>
    <row r="22" spans="1:4">
      <c r="A22" s="84"/>
      <c r="B22" s="79"/>
      <c r="C22" s="85" t="s">
        <v>85</v>
      </c>
      <c r="D22" s="89">
        <f>D21*0.21</f>
        <v>0</v>
      </c>
    </row>
    <row r="23" spans="1:4">
      <c r="A23" s="84"/>
      <c r="B23" s="79"/>
      <c r="C23" s="85" t="s">
        <v>86</v>
      </c>
      <c r="D23" s="88">
        <f>D21+D22</f>
        <v>0</v>
      </c>
    </row>
  </sheetData>
  <mergeCells count="3">
    <mergeCell ref="A2:D2"/>
    <mergeCell ref="A15:A17"/>
    <mergeCell ref="B15:B17"/>
  </mergeCells>
  <pageMargins left="0.31496062992125984" right="0.31496062992125984" top="0.35433070866141736" bottom="0.35433070866141736"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9D1B7-218E-4D39-845C-7633A565156B}">
  <dimension ref="A1:D21"/>
  <sheetViews>
    <sheetView zoomScale="110" zoomScaleNormal="110" workbookViewId="0">
      <selection activeCell="C24" sqref="C24"/>
    </sheetView>
  </sheetViews>
  <sheetFormatPr defaultColWidth="9.140625" defaultRowHeight="15.75"/>
  <cols>
    <col min="1" max="1" width="6.7109375" style="56" customWidth="1"/>
    <col min="2" max="2" width="39.42578125" style="56" customWidth="1"/>
    <col min="3" max="3" width="44.5703125" style="56" customWidth="1"/>
    <col min="4" max="4" width="43.7109375" style="56" customWidth="1"/>
    <col min="5" max="16384" width="9.140625" style="56"/>
  </cols>
  <sheetData>
    <row r="1" spans="1:4">
      <c r="B1" s="57"/>
    </row>
    <row r="2" spans="1:4">
      <c r="A2" s="170" t="str">
        <f>Pasiūlymas!B33</f>
        <v>7 pirkimo objekto dalis. Fibrolaringoskopas</v>
      </c>
      <c r="B2" s="170"/>
      <c r="C2" s="170"/>
      <c r="D2" s="170"/>
    </row>
    <row r="3" spans="1:4">
      <c r="A3" s="58"/>
      <c r="B3" s="59"/>
      <c r="C3" s="59"/>
    </row>
    <row r="4" spans="1:4">
      <c r="A4" s="60" t="s">
        <v>194</v>
      </c>
      <c r="B4" s="59"/>
      <c r="C4" s="59"/>
    </row>
    <row r="5" spans="1:4" s="63" customFormat="1" ht="78.75">
      <c r="A5" s="61" t="s">
        <v>33</v>
      </c>
      <c r="B5" s="61" t="s">
        <v>34</v>
      </c>
      <c r="C5" s="61" t="s">
        <v>35</v>
      </c>
      <c r="D5" s="62" t="s">
        <v>36</v>
      </c>
    </row>
    <row r="6" spans="1:4" s="63" customFormat="1" ht="31.5">
      <c r="A6" s="64" t="s">
        <v>59</v>
      </c>
      <c r="B6" s="65" t="s">
        <v>195</v>
      </c>
      <c r="C6" s="66" t="s">
        <v>42</v>
      </c>
      <c r="D6" s="67"/>
    </row>
    <row r="7" spans="1:4" s="63" customFormat="1">
      <c r="A7" s="64" t="s">
        <v>60</v>
      </c>
      <c r="B7" s="68" t="s">
        <v>522</v>
      </c>
      <c r="C7" s="68" t="s">
        <v>534</v>
      </c>
      <c r="D7" s="67"/>
    </row>
    <row r="8" spans="1:4" s="63" customFormat="1">
      <c r="A8" s="64" t="s">
        <v>61</v>
      </c>
      <c r="B8" s="68" t="s">
        <v>535</v>
      </c>
      <c r="C8" s="68" t="s">
        <v>536</v>
      </c>
      <c r="D8" s="67"/>
    </row>
    <row r="9" spans="1:4" s="63" customFormat="1">
      <c r="A9" s="64" t="s">
        <v>88</v>
      </c>
      <c r="B9" s="68" t="s">
        <v>537</v>
      </c>
      <c r="C9" s="68" t="s">
        <v>538</v>
      </c>
      <c r="D9" s="67"/>
    </row>
    <row r="10" spans="1:4" s="63" customFormat="1">
      <c r="A10" s="64" t="s">
        <v>89</v>
      </c>
      <c r="B10" s="68" t="s">
        <v>539</v>
      </c>
      <c r="C10" s="93" t="s">
        <v>540</v>
      </c>
      <c r="D10" s="67"/>
    </row>
    <row r="11" spans="1:4" s="63" customFormat="1">
      <c r="A11" s="64" t="s">
        <v>62</v>
      </c>
      <c r="B11" s="68" t="s">
        <v>520</v>
      </c>
      <c r="C11" s="68" t="s">
        <v>541</v>
      </c>
      <c r="D11" s="67"/>
    </row>
    <row r="12" spans="1:4" s="63" customFormat="1">
      <c r="A12" s="64" t="s">
        <v>210</v>
      </c>
      <c r="B12" s="68" t="s">
        <v>542</v>
      </c>
      <c r="C12" s="68" t="s">
        <v>543</v>
      </c>
      <c r="D12" s="67"/>
    </row>
    <row r="13" spans="1:4" s="63" customFormat="1">
      <c r="A13" s="167" t="s">
        <v>213</v>
      </c>
      <c r="B13" s="171" t="s">
        <v>90</v>
      </c>
      <c r="C13" s="68" t="s">
        <v>544</v>
      </c>
      <c r="D13" s="67"/>
    </row>
    <row r="14" spans="1:4" s="63" customFormat="1">
      <c r="A14" s="168"/>
      <c r="B14" s="172"/>
      <c r="C14" s="68" t="s">
        <v>545</v>
      </c>
      <c r="D14" s="67"/>
    </row>
    <row r="15" spans="1:4" s="63" customFormat="1">
      <c r="A15" s="169"/>
      <c r="B15" s="173"/>
      <c r="C15" s="68" t="s">
        <v>546</v>
      </c>
      <c r="D15" s="67"/>
    </row>
    <row r="16" spans="1:4">
      <c r="A16" s="58"/>
      <c r="C16" s="41" t="s">
        <v>81</v>
      </c>
      <c r="D16" s="42">
        <v>1</v>
      </c>
    </row>
    <row r="17" spans="1:4">
      <c r="A17" s="58"/>
      <c r="C17" s="43" t="s">
        <v>82</v>
      </c>
      <c r="D17" s="44" t="s">
        <v>547</v>
      </c>
    </row>
    <row r="18" spans="1:4">
      <c r="A18" s="58"/>
      <c r="C18" s="43" t="s">
        <v>83</v>
      </c>
      <c r="D18" s="45"/>
    </row>
    <row r="19" spans="1:4">
      <c r="A19" s="58"/>
      <c r="C19" s="43" t="s">
        <v>84</v>
      </c>
      <c r="D19" s="46">
        <f>D18*D16</f>
        <v>0</v>
      </c>
    </row>
    <row r="20" spans="1:4">
      <c r="A20" s="58"/>
      <c r="C20" s="43" t="s">
        <v>85</v>
      </c>
      <c r="D20" s="47">
        <f>D19*0.21</f>
        <v>0</v>
      </c>
    </row>
    <row r="21" spans="1:4">
      <c r="A21" s="58"/>
      <c r="C21" s="43" t="s">
        <v>86</v>
      </c>
      <c r="D21" s="46">
        <f>D19+D20</f>
        <v>0</v>
      </c>
    </row>
  </sheetData>
  <mergeCells count="3">
    <mergeCell ref="A2:D2"/>
    <mergeCell ref="A13:A15"/>
    <mergeCell ref="B13:B15"/>
  </mergeCells>
  <pageMargins left="0.31496062992125984" right="0.31496062992125984" top="0.35433070866141736" bottom="0.35433070866141736"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EE238-97EB-4378-B65C-4AE13235A581}">
  <dimension ref="A1:D22"/>
  <sheetViews>
    <sheetView tabSelected="1" zoomScaleNormal="100" workbookViewId="0">
      <selection activeCell="C14" sqref="C14"/>
    </sheetView>
  </sheetViews>
  <sheetFormatPr defaultColWidth="9.140625" defaultRowHeight="15.75"/>
  <cols>
    <col min="1" max="1" width="5" style="11" customWidth="1"/>
    <col min="2" max="2" width="39.28515625" style="11" customWidth="1"/>
    <col min="3" max="3" width="47.42578125" style="11" customWidth="1"/>
    <col min="4" max="4" width="47.85546875" style="11" customWidth="1"/>
    <col min="5" max="16384" width="9.140625" style="11"/>
  </cols>
  <sheetData>
    <row r="1" spans="1:4">
      <c r="B1" s="76"/>
    </row>
    <row r="2" spans="1:4">
      <c r="A2" s="183" t="str">
        <f>Pasiūlymas!B34</f>
        <v>8 pirkimo objekto dalis. Terapinis vaizdo bronchoskopas</v>
      </c>
      <c r="B2" s="183"/>
      <c r="C2" s="183"/>
      <c r="D2" s="183"/>
    </row>
    <row r="3" spans="1:4">
      <c r="A3" s="12"/>
      <c r="B3" s="13"/>
      <c r="C3" s="13"/>
    </row>
    <row r="4" spans="1:4">
      <c r="A4" s="77" t="s">
        <v>194</v>
      </c>
      <c r="B4" s="78"/>
      <c r="C4" s="78"/>
      <c r="D4" s="79"/>
    </row>
    <row r="5" spans="1:4" s="80" customFormat="1" ht="78.75">
      <c r="A5" s="32" t="s">
        <v>33</v>
      </c>
      <c r="B5" s="32" t="s">
        <v>34</v>
      </c>
      <c r="C5" s="32" t="s">
        <v>35</v>
      </c>
      <c r="D5" s="33" t="s">
        <v>36</v>
      </c>
    </row>
    <row r="6" spans="1:4" s="80" customFormat="1" ht="31.5">
      <c r="A6" s="34" t="s">
        <v>59</v>
      </c>
      <c r="B6" s="37" t="s">
        <v>79</v>
      </c>
      <c r="C6" s="37" t="s">
        <v>42</v>
      </c>
      <c r="D6" s="81"/>
    </row>
    <row r="7" spans="1:4" s="80" customFormat="1">
      <c r="A7" s="34" t="s">
        <v>60</v>
      </c>
      <c r="B7" s="37" t="s">
        <v>480</v>
      </c>
      <c r="C7" s="37" t="s">
        <v>516</v>
      </c>
      <c r="D7" s="82"/>
    </row>
    <row r="8" spans="1:4" s="80" customFormat="1">
      <c r="A8" s="34" t="s">
        <v>61</v>
      </c>
      <c r="B8" s="48" t="s">
        <v>520</v>
      </c>
      <c r="C8" s="37" t="s">
        <v>521</v>
      </c>
      <c r="D8" s="82"/>
    </row>
    <row r="9" spans="1:4" s="80" customFormat="1">
      <c r="A9" s="34" t="s">
        <v>88</v>
      </c>
      <c r="B9" s="48" t="s">
        <v>522</v>
      </c>
      <c r="C9" s="37" t="s">
        <v>551</v>
      </c>
      <c r="D9" s="82"/>
    </row>
    <row r="10" spans="1:4" s="80" customFormat="1">
      <c r="A10" s="34" t="s">
        <v>89</v>
      </c>
      <c r="B10" s="48" t="s">
        <v>524</v>
      </c>
      <c r="C10" s="37" t="s">
        <v>552</v>
      </c>
      <c r="D10" s="82"/>
    </row>
    <row r="11" spans="1:4" s="80" customFormat="1">
      <c r="A11" s="34" t="s">
        <v>62</v>
      </c>
      <c r="B11" s="48" t="s">
        <v>526</v>
      </c>
      <c r="C11" s="37" t="s">
        <v>554</v>
      </c>
      <c r="D11" s="82"/>
    </row>
    <row r="12" spans="1:4" s="80" customFormat="1">
      <c r="A12" s="34" t="s">
        <v>210</v>
      </c>
      <c r="B12" s="48" t="s">
        <v>528</v>
      </c>
      <c r="C12" s="37" t="s">
        <v>553</v>
      </c>
      <c r="D12" s="82"/>
    </row>
    <row r="13" spans="1:4" s="80" customFormat="1">
      <c r="A13" s="181" t="s">
        <v>213</v>
      </c>
      <c r="B13" s="184" t="s">
        <v>90</v>
      </c>
      <c r="C13" s="37" t="s">
        <v>530</v>
      </c>
      <c r="D13" s="82"/>
    </row>
    <row r="14" spans="1:4" s="80" customFormat="1">
      <c r="A14" s="181"/>
      <c r="B14" s="184"/>
      <c r="C14" s="37" t="s">
        <v>557</v>
      </c>
      <c r="D14" s="82"/>
    </row>
    <row r="15" spans="1:4" s="80" customFormat="1" ht="16.5" customHeight="1">
      <c r="A15" s="181"/>
      <c r="B15" s="184"/>
      <c r="C15" s="37" t="s">
        <v>555</v>
      </c>
      <c r="D15" s="82"/>
    </row>
    <row r="16" spans="1:4" s="80" customFormat="1" ht="37.5" customHeight="1">
      <c r="A16" s="181"/>
      <c r="B16" s="184"/>
      <c r="C16" s="37" t="s">
        <v>556</v>
      </c>
      <c r="D16" s="82"/>
    </row>
    <row r="17" spans="1:4">
      <c r="A17" s="90"/>
      <c r="B17" s="90"/>
      <c r="C17" s="91" t="s">
        <v>81</v>
      </c>
      <c r="D17" s="86">
        <v>1</v>
      </c>
    </row>
    <row r="18" spans="1:4">
      <c r="A18" s="84"/>
      <c r="B18" s="79"/>
      <c r="C18" s="92" t="s">
        <v>82</v>
      </c>
      <c r="D18" s="83" t="s">
        <v>232</v>
      </c>
    </row>
    <row r="19" spans="1:4">
      <c r="A19" s="84"/>
      <c r="B19" s="79"/>
      <c r="C19" s="85" t="s">
        <v>83</v>
      </c>
      <c r="D19" s="87"/>
    </row>
    <row r="20" spans="1:4">
      <c r="A20" s="84"/>
      <c r="B20" s="79"/>
      <c r="C20" s="85" t="s">
        <v>84</v>
      </c>
      <c r="D20" s="88">
        <f>D19*D17</f>
        <v>0</v>
      </c>
    </row>
    <row r="21" spans="1:4">
      <c r="A21" s="84"/>
      <c r="B21" s="79"/>
      <c r="C21" s="85" t="s">
        <v>85</v>
      </c>
      <c r="D21" s="89">
        <f>D20*0.21</f>
        <v>0</v>
      </c>
    </row>
    <row r="22" spans="1:4">
      <c r="A22" s="84"/>
      <c r="B22" s="79"/>
      <c r="C22" s="85" t="s">
        <v>86</v>
      </c>
      <c r="D22" s="88">
        <f>D20+D21</f>
        <v>0</v>
      </c>
    </row>
  </sheetData>
  <mergeCells count="3">
    <mergeCell ref="A2:D2"/>
    <mergeCell ref="A13:A16"/>
    <mergeCell ref="B13:B16"/>
  </mergeCells>
  <pageMargins left="0.31496062992125984" right="0.31496062992125984" top="0.35433070866141736" bottom="0.35433070866141736"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4ECF0-F47E-49AC-8148-E977D4A7087A}">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cols>
    <col min="1" max="16384" width="9.140625" style="2"/>
  </cols>
  <sheetData>
    <row r="1" spans="1:1">
      <c r="A1" s="2" t="s">
        <v>37</v>
      </c>
    </row>
    <row r="2" spans="1:1">
      <c r="A2" s="2" t="s">
        <v>38</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076382E8-4707-48CF-8601-E11446635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77F389-BA7E-4CD8-8D95-38BA726FCCF8}">
  <ds:schemaRefs>
    <ds:schemaRef ds:uri="http://schemas.microsoft.com/sharepoint/v3/contenttype/forms"/>
  </ds:schemaRefs>
</ds:datastoreItem>
</file>

<file path=customXml/itemProps3.xml><?xml version="1.0" encoding="utf-8"?>
<ds:datastoreItem xmlns:ds="http://schemas.openxmlformats.org/officeDocument/2006/customXml" ds:itemID="{7F09B39E-E661-4B25-BDA2-53E47D157A1C}">
  <ds:schemaRefs>
    <ds:schemaRef ds:uri="e837caa0-afb7-4aa4-bb78-fe31d9942acf"/>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 ds:uri="http://schemas.openxmlformats.org/package/2006/metadata/core-properties"/>
    <ds:schemaRef ds:uri="f49e6068-bfbb-45b5-a10d-f0dbcc85e32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Pasiūlymas</vt:lpstr>
      <vt:lpstr>Subtiekėjai ir priedai</vt:lpstr>
      <vt:lpstr>Specialieji reikalavimai</vt:lpstr>
      <vt:lpstr>TS1</vt:lpstr>
      <vt:lpstr>TS2</vt:lpstr>
      <vt:lpstr>TS3</vt:lpstr>
      <vt:lpstr>TS4</vt:lpstr>
      <vt:lpstr>TS5</vt:lpstr>
      <vt:lpstr>TS6</vt:lpstr>
      <vt:lpstr>TS7</vt:lpstr>
      <vt:lpstr>TS8</vt:lpstr>
      <vt:lpstr>Sheet1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cp:lastPrinted>2025-07-14T11:08:33Z</cp:lastPrinted>
  <dcterms:created xsi:type="dcterms:W3CDTF">2021-04-30T12:21:51Z</dcterms:created>
  <dcterms:modified xsi:type="dcterms:W3CDTF">2025-07-14T11:09:55Z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